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 activeTab="1"/>
  </bookViews>
  <sheets>
    <sheet name="CANT. MAMP.PLAN2 ." sheetId="1" r:id="rId1"/>
    <sheet name="ACABADOS PISOS PLANT.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2" l="1"/>
  <c r="C17" i="2" l="1"/>
  <c r="I14" i="2"/>
  <c r="I10" i="2"/>
  <c r="O9" i="2"/>
  <c r="L9" i="2"/>
  <c r="F9" i="2"/>
  <c r="I7" i="2"/>
  <c r="C581" i="1"/>
  <c r="G580" i="1"/>
  <c r="B576" i="1"/>
  <c r="B580" i="1" s="1"/>
  <c r="B582" i="1" s="1"/>
  <c r="C583" i="1" s="1"/>
  <c r="D575" i="1"/>
  <c r="J574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F301" i="1" s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76" i="1" s="1"/>
  <c r="L27" i="1"/>
  <c r="L26" i="1"/>
  <c r="L25" i="1"/>
  <c r="V24" i="1"/>
  <c r="L24" i="1"/>
  <c r="V23" i="1"/>
  <c r="L23" i="1"/>
  <c r="V22" i="1"/>
  <c r="L22" i="1"/>
  <c r="V21" i="1"/>
  <c r="L21" i="1"/>
  <c r="V20" i="1"/>
  <c r="L20" i="1"/>
  <c r="V19" i="1"/>
  <c r="L19" i="1"/>
  <c r="V18" i="1"/>
  <c r="L18" i="1"/>
  <c r="V17" i="1"/>
  <c r="L17" i="1"/>
  <c r="V16" i="1"/>
  <c r="L16" i="1"/>
  <c r="J16" i="1"/>
  <c r="V15" i="1"/>
  <c r="T15" i="1"/>
  <c r="L15" i="1"/>
  <c r="V14" i="1"/>
  <c r="L14" i="1"/>
  <c r="V13" i="1"/>
  <c r="L13" i="1"/>
  <c r="V12" i="1"/>
  <c r="L12" i="1"/>
  <c r="V11" i="1"/>
  <c r="Q11" i="1"/>
  <c r="L11" i="1"/>
  <c r="V10" i="1"/>
  <c r="Q10" i="1"/>
  <c r="L10" i="1"/>
  <c r="V9" i="1"/>
  <c r="Q9" i="1"/>
  <c r="L9" i="1"/>
  <c r="V8" i="1"/>
  <c r="Q8" i="1"/>
  <c r="L8" i="1"/>
  <c r="G8" i="1"/>
  <c r="V7" i="1"/>
  <c r="Q7" i="1"/>
  <c r="L7" i="1"/>
  <c r="V6" i="1"/>
  <c r="Q6" i="1"/>
  <c r="L6" i="1"/>
  <c r="V5" i="1"/>
  <c r="V25" i="1" s="1"/>
  <c r="Q5" i="1"/>
  <c r="Q12" i="1" s="1"/>
  <c r="L5" i="1"/>
  <c r="D584" i="1" l="1"/>
  <c r="C584" i="1"/>
  <c r="L28" i="1" l="1"/>
</calcChain>
</file>

<file path=xl/sharedStrings.xml><?xml version="1.0" encoding="utf-8"?>
<sst xmlns="http://schemas.openxmlformats.org/spreadsheetml/2006/main" count="700" uniqueCount="672">
  <si>
    <t>CANTIDAD MAMPOSTERIA PLANTA 2 BLOQUE 2</t>
  </si>
  <si>
    <t xml:space="preserve">MUROS </t>
  </si>
  <si>
    <t>COLUMNETAS</t>
  </si>
  <si>
    <t>PAÑETE</t>
  </si>
  <si>
    <t>PINTURA EXTERIOR</t>
  </si>
  <si>
    <t>PINTURA INTERIOR</t>
  </si>
  <si>
    <t xml:space="preserve">N° MURO </t>
  </si>
  <si>
    <t xml:space="preserve">Longitud [m] </t>
  </si>
  <si>
    <t>ALTURA [m]</t>
  </si>
  <si>
    <t>AREA [m2]</t>
  </si>
  <si>
    <t>NIVELES</t>
  </si>
  <si>
    <t xml:space="preserve">N° COLUMNETAS </t>
  </si>
  <si>
    <t>N° PAÑETE</t>
  </si>
  <si>
    <t>N° EXTERIOR</t>
  </si>
  <si>
    <t>N° INTERIOR</t>
  </si>
  <si>
    <t>M 1</t>
  </si>
  <si>
    <t xml:space="preserve">P 1 </t>
  </si>
  <si>
    <t>EXT.1</t>
  </si>
  <si>
    <t>INT. 1</t>
  </si>
  <si>
    <t>M 2</t>
  </si>
  <si>
    <t>P 2</t>
  </si>
  <si>
    <t>EXT. 2</t>
  </si>
  <si>
    <t>INT.2</t>
  </si>
  <si>
    <t>M 3</t>
  </si>
  <si>
    <t>P 3</t>
  </si>
  <si>
    <t>EXT.9</t>
  </si>
  <si>
    <t>INT. 3</t>
  </si>
  <si>
    <t>M 4</t>
  </si>
  <si>
    <t>SUMATORIA</t>
  </si>
  <si>
    <t>P 4</t>
  </si>
  <si>
    <t>EXT. 11</t>
  </si>
  <si>
    <t>INT. 4</t>
  </si>
  <si>
    <t>M 5</t>
  </si>
  <si>
    <t>P 5</t>
  </si>
  <si>
    <t>EXT. 12</t>
  </si>
  <si>
    <t>INT. 5</t>
  </si>
  <si>
    <t>M 6</t>
  </si>
  <si>
    <t>P 6</t>
  </si>
  <si>
    <t>EXT.17</t>
  </si>
  <si>
    <t>INT. 6</t>
  </si>
  <si>
    <t>M 7</t>
  </si>
  <si>
    <t>P 7</t>
  </si>
  <si>
    <t>EXT.18</t>
  </si>
  <si>
    <t>INT. 7</t>
  </si>
  <si>
    <t>M 8</t>
  </si>
  <si>
    <t>P 8</t>
  </si>
  <si>
    <t>INT. 8</t>
  </si>
  <si>
    <t>M 9</t>
  </si>
  <si>
    <t>P 9</t>
  </si>
  <si>
    <t>INT. 9</t>
  </si>
  <si>
    <t>M 10</t>
  </si>
  <si>
    <t>P10</t>
  </si>
  <si>
    <t>INT. 10</t>
  </si>
  <si>
    <t>M 11</t>
  </si>
  <si>
    <t>P 11</t>
  </si>
  <si>
    <t>INT. 11</t>
  </si>
  <si>
    <t>M 12</t>
  </si>
  <si>
    <t>P 12</t>
  </si>
  <si>
    <t>INT. 12</t>
  </si>
  <si>
    <t>M 13</t>
  </si>
  <si>
    <t>P 13</t>
  </si>
  <si>
    <t>INT. 15</t>
  </si>
  <si>
    <t>M 14</t>
  </si>
  <si>
    <t>P 14</t>
  </si>
  <si>
    <t>INT. 16</t>
  </si>
  <si>
    <t>M 15</t>
  </si>
  <si>
    <t>P 15</t>
  </si>
  <si>
    <t>INT. 17</t>
  </si>
  <si>
    <t>M 16</t>
  </si>
  <si>
    <t>P 16</t>
  </si>
  <si>
    <t>INT. 18</t>
  </si>
  <si>
    <t>M 17</t>
  </si>
  <si>
    <t>P 17</t>
  </si>
  <si>
    <t>INT. 19</t>
  </si>
  <si>
    <t>M 18</t>
  </si>
  <si>
    <t>P 18</t>
  </si>
  <si>
    <t>INT. 20</t>
  </si>
  <si>
    <t>M 19</t>
  </si>
  <si>
    <t>P 19</t>
  </si>
  <si>
    <t>INT. 21</t>
  </si>
  <si>
    <t>M 20</t>
  </si>
  <si>
    <t>P 20</t>
  </si>
  <si>
    <t>INT. 22</t>
  </si>
  <si>
    <t>M 21</t>
  </si>
  <si>
    <t>P 21</t>
  </si>
  <si>
    <t>M 22</t>
  </si>
  <si>
    <t>P 22</t>
  </si>
  <si>
    <t>M 23</t>
  </si>
  <si>
    <t>P 23</t>
  </si>
  <si>
    <t>M 24</t>
  </si>
  <si>
    <t>M 25</t>
  </si>
  <si>
    <t>M 26</t>
  </si>
  <si>
    <t>M 27</t>
  </si>
  <si>
    <t>M 28</t>
  </si>
  <si>
    <t>M 29</t>
  </si>
  <si>
    <t>M 30</t>
  </si>
  <si>
    <t>M 31</t>
  </si>
  <si>
    <t>M 32</t>
  </si>
  <si>
    <t>M 33</t>
  </si>
  <si>
    <t>M 34</t>
  </si>
  <si>
    <t>M 35</t>
  </si>
  <si>
    <t>M 36</t>
  </si>
  <si>
    <t>M 37</t>
  </si>
  <si>
    <t>M 38</t>
  </si>
  <si>
    <t>M 39</t>
  </si>
  <si>
    <t>M 40</t>
  </si>
  <si>
    <t>M 41</t>
  </si>
  <si>
    <t>M 42</t>
  </si>
  <si>
    <t>M 43</t>
  </si>
  <si>
    <t>M 44</t>
  </si>
  <si>
    <t>M 45</t>
  </si>
  <si>
    <t>M 46</t>
  </si>
  <si>
    <t>M 47</t>
  </si>
  <si>
    <t>M 48</t>
  </si>
  <si>
    <t>M 49</t>
  </si>
  <si>
    <t>M 50</t>
  </si>
  <si>
    <t>M 51</t>
  </si>
  <si>
    <t>M 52</t>
  </si>
  <si>
    <t>M 53</t>
  </si>
  <si>
    <t>M 54</t>
  </si>
  <si>
    <t>M 55</t>
  </si>
  <si>
    <t>M 56</t>
  </si>
  <si>
    <t>M 57</t>
  </si>
  <si>
    <t>M 58</t>
  </si>
  <si>
    <t>M 59</t>
  </si>
  <si>
    <t>M 60</t>
  </si>
  <si>
    <t>M 61</t>
  </si>
  <si>
    <t>M 62</t>
  </si>
  <si>
    <t>M 63</t>
  </si>
  <si>
    <t>M 64</t>
  </si>
  <si>
    <t>M 65</t>
  </si>
  <si>
    <t>M 66</t>
  </si>
  <si>
    <t>M 67</t>
  </si>
  <si>
    <t>M 68</t>
  </si>
  <si>
    <t>M 69</t>
  </si>
  <si>
    <t>M 70</t>
  </si>
  <si>
    <t>M 71</t>
  </si>
  <si>
    <t>M 72</t>
  </si>
  <si>
    <t>M 73</t>
  </si>
  <si>
    <t>M 74</t>
  </si>
  <si>
    <t>M 75</t>
  </si>
  <si>
    <t>M 76</t>
  </si>
  <si>
    <t>M 77</t>
  </si>
  <si>
    <t>M 78</t>
  </si>
  <si>
    <t>M 79</t>
  </si>
  <si>
    <t>M 80</t>
  </si>
  <si>
    <t>M 81</t>
  </si>
  <si>
    <t>M 82</t>
  </si>
  <si>
    <t>M 83</t>
  </si>
  <si>
    <t>M 84</t>
  </si>
  <si>
    <t>M 85</t>
  </si>
  <si>
    <t>M 86</t>
  </si>
  <si>
    <t>M 87</t>
  </si>
  <si>
    <t>M 88</t>
  </si>
  <si>
    <t>M 89</t>
  </si>
  <si>
    <t>M 90</t>
  </si>
  <si>
    <t>M 91</t>
  </si>
  <si>
    <t>M 92</t>
  </si>
  <si>
    <t>M 93</t>
  </si>
  <si>
    <t>M 94</t>
  </si>
  <si>
    <t>M 95</t>
  </si>
  <si>
    <t>M 96</t>
  </si>
  <si>
    <t>M 97</t>
  </si>
  <si>
    <t>M 98</t>
  </si>
  <si>
    <t>M 99</t>
  </si>
  <si>
    <t>M 100</t>
  </si>
  <si>
    <t>M 101</t>
  </si>
  <si>
    <t>M 102</t>
  </si>
  <si>
    <t>M 103</t>
  </si>
  <si>
    <t>M 104</t>
  </si>
  <si>
    <t>M 105</t>
  </si>
  <si>
    <t>M 106</t>
  </si>
  <si>
    <t>M 107</t>
  </si>
  <si>
    <t>M 108</t>
  </si>
  <si>
    <t>M 109</t>
  </si>
  <si>
    <t>M 110</t>
  </si>
  <si>
    <t>M 111</t>
  </si>
  <si>
    <t>M 112</t>
  </si>
  <si>
    <t>M 113</t>
  </si>
  <si>
    <t>M 114</t>
  </si>
  <si>
    <t>M 115</t>
  </si>
  <si>
    <t>M 116</t>
  </si>
  <si>
    <t>M 117</t>
  </si>
  <si>
    <t>M 118</t>
  </si>
  <si>
    <t>M 119</t>
  </si>
  <si>
    <t>M 120</t>
  </si>
  <si>
    <t>M 121</t>
  </si>
  <si>
    <t>M 122</t>
  </si>
  <si>
    <t>M 123</t>
  </si>
  <si>
    <t>M 124</t>
  </si>
  <si>
    <t>M 125</t>
  </si>
  <si>
    <t>M 126</t>
  </si>
  <si>
    <t>M 127</t>
  </si>
  <si>
    <t>M 128</t>
  </si>
  <si>
    <t>M 129</t>
  </si>
  <si>
    <t>M 130</t>
  </si>
  <si>
    <t>M 131</t>
  </si>
  <si>
    <t>M 132</t>
  </si>
  <si>
    <t>M 133</t>
  </si>
  <si>
    <t>M 134</t>
  </si>
  <si>
    <t>M 135</t>
  </si>
  <si>
    <t>M 136</t>
  </si>
  <si>
    <t>M 137</t>
  </si>
  <si>
    <t>M 138</t>
  </si>
  <si>
    <t>M 139</t>
  </si>
  <si>
    <t>M 140</t>
  </si>
  <si>
    <t>M 141</t>
  </si>
  <si>
    <t>M 142</t>
  </si>
  <si>
    <t>M 143</t>
  </si>
  <si>
    <t>M 144</t>
  </si>
  <si>
    <t>M 145</t>
  </si>
  <si>
    <t>M 146</t>
  </si>
  <si>
    <t>M 147</t>
  </si>
  <si>
    <t>M 148</t>
  </si>
  <si>
    <t>M 149</t>
  </si>
  <si>
    <t>M 150</t>
  </si>
  <si>
    <t>M 151</t>
  </si>
  <si>
    <t>M 152</t>
  </si>
  <si>
    <t>M 153</t>
  </si>
  <si>
    <t>M 154</t>
  </si>
  <si>
    <t>M 155</t>
  </si>
  <si>
    <t>M 156</t>
  </si>
  <si>
    <t>M 157</t>
  </si>
  <si>
    <t>M 158</t>
  </si>
  <si>
    <t>M 159</t>
  </si>
  <si>
    <t>M 160</t>
  </si>
  <si>
    <t>M 161</t>
  </si>
  <si>
    <t>M 162</t>
  </si>
  <si>
    <t>M 163</t>
  </si>
  <si>
    <t>M 164</t>
  </si>
  <si>
    <t>M 165</t>
  </si>
  <si>
    <t>M 166</t>
  </si>
  <si>
    <t>M 167</t>
  </si>
  <si>
    <t>M 168</t>
  </si>
  <si>
    <t>M 169</t>
  </si>
  <si>
    <t>M 170</t>
  </si>
  <si>
    <t>M 171</t>
  </si>
  <si>
    <t>M 172</t>
  </si>
  <si>
    <t>M 173</t>
  </si>
  <si>
    <t>M 174</t>
  </si>
  <si>
    <t>M 175</t>
  </si>
  <si>
    <t>M 176</t>
  </si>
  <si>
    <t>M 177</t>
  </si>
  <si>
    <t>M 178</t>
  </si>
  <si>
    <t>M 179</t>
  </si>
  <si>
    <t>M 180</t>
  </si>
  <si>
    <t>M 181</t>
  </si>
  <si>
    <t>M 182</t>
  </si>
  <si>
    <t>M 183</t>
  </si>
  <si>
    <t>M 184</t>
  </si>
  <si>
    <t>M 185</t>
  </si>
  <si>
    <t>M 186</t>
  </si>
  <si>
    <t>M 187</t>
  </si>
  <si>
    <t>M 188</t>
  </si>
  <si>
    <t>M 189</t>
  </si>
  <si>
    <t>M 190</t>
  </si>
  <si>
    <t>M 191</t>
  </si>
  <si>
    <t>M 192</t>
  </si>
  <si>
    <t>M 193</t>
  </si>
  <si>
    <t>M 194</t>
  </si>
  <si>
    <t>M 195</t>
  </si>
  <si>
    <t>M 196</t>
  </si>
  <si>
    <t>M 197</t>
  </si>
  <si>
    <t>M 198</t>
  </si>
  <si>
    <t>M 199</t>
  </si>
  <si>
    <t>M 200</t>
  </si>
  <si>
    <t>M 201</t>
  </si>
  <si>
    <t>M 202</t>
  </si>
  <si>
    <t>M 203</t>
  </si>
  <si>
    <t>M 204</t>
  </si>
  <si>
    <t>M 205</t>
  </si>
  <si>
    <t>M 206</t>
  </si>
  <si>
    <t>M 207</t>
  </si>
  <si>
    <t>M 208</t>
  </si>
  <si>
    <t>M 209</t>
  </si>
  <si>
    <t>M 210</t>
  </si>
  <si>
    <t>M 211</t>
  </si>
  <si>
    <t>M 212</t>
  </si>
  <si>
    <t>M 213</t>
  </si>
  <si>
    <t>M 214</t>
  </si>
  <si>
    <t>M 215</t>
  </si>
  <si>
    <t>M 216</t>
  </si>
  <si>
    <t>M 217</t>
  </si>
  <si>
    <t>M 218</t>
  </si>
  <si>
    <t>M 219</t>
  </si>
  <si>
    <t>M 220</t>
  </si>
  <si>
    <t>M 221</t>
  </si>
  <si>
    <t>M 222</t>
  </si>
  <si>
    <t>M 223</t>
  </si>
  <si>
    <t>M 224</t>
  </si>
  <si>
    <t>M 225</t>
  </si>
  <si>
    <t>M 226</t>
  </si>
  <si>
    <t>M 227</t>
  </si>
  <si>
    <t>M 228</t>
  </si>
  <si>
    <t>M 229</t>
  </si>
  <si>
    <t>M 230</t>
  </si>
  <si>
    <t>M 231</t>
  </si>
  <si>
    <t>M 232</t>
  </si>
  <si>
    <t>M 233</t>
  </si>
  <si>
    <t>M 234</t>
  </si>
  <si>
    <t>M 235</t>
  </si>
  <si>
    <t>M 236</t>
  </si>
  <si>
    <t>M 237</t>
  </si>
  <si>
    <t>M 238</t>
  </si>
  <si>
    <t>M 239</t>
  </si>
  <si>
    <t>M 240</t>
  </si>
  <si>
    <t>M 241</t>
  </si>
  <si>
    <t>M 242</t>
  </si>
  <si>
    <t>M 243</t>
  </si>
  <si>
    <t>M 244</t>
  </si>
  <si>
    <t>M 245</t>
  </si>
  <si>
    <t>M 246</t>
  </si>
  <si>
    <t>M 247</t>
  </si>
  <si>
    <t>M 248</t>
  </si>
  <si>
    <t>M 249</t>
  </si>
  <si>
    <t>M 250</t>
  </si>
  <si>
    <t>M 251</t>
  </si>
  <si>
    <t>M 252</t>
  </si>
  <si>
    <t>M 253</t>
  </si>
  <si>
    <t>M 254</t>
  </si>
  <si>
    <t>M 255</t>
  </si>
  <si>
    <t>M 256</t>
  </si>
  <si>
    <t>M 257</t>
  </si>
  <si>
    <t>M 258</t>
  </si>
  <si>
    <t>M 259</t>
  </si>
  <si>
    <t>M 260</t>
  </si>
  <si>
    <t>M 261</t>
  </si>
  <si>
    <t>M 262</t>
  </si>
  <si>
    <t>M 263</t>
  </si>
  <si>
    <t>M 264</t>
  </si>
  <si>
    <t>M 265</t>
  </si>
  <si>
    <t>M 266</t>
  </si>
  <si>
    <t>M 267</t>
  </si>
  <si>
    <t>M 268</t>
  </si>
  <si>
    <t>M 269</t>
  </si>
  <si>
    <t>M 270</t>
  </si>
  <si>
    <t>M 271</t>
  </si>
  <si>
    <t>M 272</t>
  </si>
  <si>
    <t>M 273</t>
  </si>
  <si>
    <t>M 274</t>
  </si>
  <si>
    <t>M 275</t>
  </si>
  <si>
    <t>M 276</t>
  </si>
  <si>
    <t>M 277</t>
  </si>
  <si>
    <t>M 278</t>
  </si>
  <si>
    <t>M 279</t>
  </si>
  <si>
    <t>M 280</t>
  </si>
  <si>
    <t>M 281</t>
  </si>
  <si>
    <t>M 282</t>
  </si>
  <si>
    <t>M 283</t>
  </si>
  <si>
    <t>M 284</t>
  </si>
  <si>
    <t>M 285</t>
  </si>
  <si>
    <t>M 286</t>
  </si>
  <si>
    <t>M 287</t>
  </si>
  <si>
    <t>M 288</t>
  </si>
  <si>
    <t>M 289</t>
  </si>
  <si>
    <t>M 290</t>
  </si>
  <si>
    <t>M 291</t>
  </si>
  <si>
    <t>M 292</t>
  </si>
  <si>
    <t>M 293</t>
  </si>
  <si>
    <t>M 294</t>
  </si>
  <si>
    <t>M 295</t>
  </si>
  <si>
    <t>M 296</t>
  </si>
  <si>
    <t>M 297</t>
  </si>
  <si>
    <t>M 298</t>
  </si>
  <si>
    <t>M 299</t>
  </si>
  <si>
    <t>M 300</t>
  </si>
  <si>
    <t>M 301</t>
  </si>
  <si>
    <t>M 302</t>
  </si>
  <si>
    <t>M 303</t>
  </si>
  <si>
    <t>M 304</t>
  </si>
  <si>
    <t>M 305</t>
  </si>
  <si>
    <t>M 306</t>
  </si>
  <si>
    <t>M 307</t>
  </si>
  <si>
    <t>M 308</t>
  </si>
  <si>
    <t>M 309</t>
  </si>
  <si>
    <t>M 310</t>
  </si>
  <si>
    <t>M 311</t>
  </si>
  <si>
    <t>M 312</t>
  </si>
  <si>
    <t>M 313</t>
  </si>
  <si>
    <t>M 314</t>
  </si>
  <si>
    <t>M 315</t>
  </si>
  <si>
    <t>M 316</t>
  </si>
  <si>
    <t>M 317</t>
  </si>
  <si>
    <t>M 318</t>
  </si>
  <si>
    <t>M 319</t>
  </si>
  <si>
    <t>M 320</t>
  </si>
  <si>
    <t>M 321</t>
  </si>
  <si>
    <t>M 322</t>
  </si>
  <si>
    <t>M 323</t>
  </si>
  <si>
    <t>M 324</t>
  </si>
  <si>
    <t>M 325</t>
  </si>
  <si>
    <t>M 326</t>
  </si>
  <si>
    <t>M 327</t>
  </si>
  <si>
    <t>M 328</t>
  </si>
  <si>
    <t>M 329</t>
  </si>
  <si>
    <t>M 330</t>
  </si>
  <si>
    <t>M 331</t>
  </si>
  <si>
    <t>M 332</t>
  </si>
  <si>
    <t>M 333</t>
  </si>
  <si>
    <t>M 334</t>
  </si>
  <si>
    <t>M 335</t>
  </si>
  <si>
    <t>M 336</t>
  </si>
  <si>
    <t>M 337</t>
  </si>
  <si>
    <t>M 338</t>
  </si>
  <si>
    <t>M 339</t>
  </si>
  <si>
    <t>M 340</t>
  </si>
  <si>
    <t>M 341</t>
  </si>
  <si>
    <t>M 342</t>
  </si>
  <si>
    <t>M 343</t>
  </si>
  <si>
    <t>M 344</t>
  </si>
  <si>
    <t>M 345</t>
  </si>
  <si>
    <t>M 346</t>
  </si>
  <si>
    <t>M 347</t>
  </si>
  <si>
    <t>M 348</t>
  </si>
  <si>
    <t>M 349</t>
  </si>
  <si>
    <t>M 350</t>
  </si>
  <si>
    <t>M 351</t>
  </si>
  <si>
    <t>M 352</t>
  </si>
  <si>
    <t>M 353</t>
  </si>
  <si>
    <t>M 354</t>
  </si>
  <si>
    <t>M 355</t>
  </si>
  <si>
    <t>M 356</t>
  </si>
  <si>
    <t>M 357</t>
  </si>
  <si>
    <t>M 358</t>
  </si>
  <si>
    <t>M 359</t>
  </si>
  <si>
    <t>M 360</t>
  </si>
  <si>
    <t>M 361</t>
  </si>
  <si>
    <t>M 362</t>
  </si>
  <si>
    <t>M 363</t>
  </si>
  <si>
    <t>M 364</t>
  </si>
  <si>
    <t>M 365</t>
  </si>
  <si>
    <t>M 366</t>
  </si>
  <si>
    <t>M 367</t>
  </si>
  <si>
    <t>M 368</t>
  </si>
  <si>
    <t>M 369</t>
  </si>
  <si>
    <t>M 370</t>
  </si>
  <si>
    <t>M 371</t>
  </si>
  <si>
    <t>M 372</t>
  </si>
  <si>
    <t>M 373</t>
  </si>
  <si>
    <t>M 374</t>
  </si>
  <si>
    <t>M 375</t>
  </si>
  <si>
    <t>M 376</t>
  </si>
  <si>
    <t>M 377</t>
  </si>
  <si>
    <t>M 378</t>
  </si>
  <si>
    <t>M 379</t>
  </si>
  <si>
    <t>M 380</t>
  </si>
  <si>
    <t>M 381</t>
  </si>
  <si>
    <t>M 382</t>
  </si>
  <si>
    <t>M 383</t>
  </si>
  <si>
    <t>M 384</t>
  </si>
  <si>
    <t>M 385</t>
  </si>
  <si>
    <t>M 386</t>
  </si>
  <si>
    <t>M 387</t>
  </si>
  <si>
    <t>M 388</t>
  </si>
  <si>
    <t>M 389</t>
  </si>
  <si>
    <t>M 390</t>
  </si>
  <si>
    <t>M 391</t>
  </si>
  <si>
    <t>M 392</t>
  </si>
  <si>
    <t>M 393</t>
  </si>
  <si>
    <t>M 394</t>
  </si>
  <si>
    <t>M 395</t>
  </si>
  <si>
    <t>M 396</t>
  </si>
  <si>
    <t>M 397</t>
  </si>
  <si>
    <t>M 398</t>
  </si>
  <si>
    <t>M 399</t>
  </si>
  <si>
    <t>M 400</t>
  </si>
  <si>
    <t>M 401</t>
  </si>
  <si>
    <t>M 402</t>
  </si>
  <si>
    <t>M 403</t>
  </si>
  <si>
    <t>M 404</t>
  </si>
  <si>
    <t>M 405</t>
  </si>
  <si>
    <t>M 406</t>
  </si>
  <si>
    <t>M 407</t>
  </si>
  <si>
    <t>M 408</t>
  </si>
  <si>
    <t>M 409</t>
  </si>
  <si>
    <t>M 410</t>
  </si>
  <si>
    <t>M 411</t>
  </si>
  <si>
    <t>M 412</t>
  </si>
  <si>
    <t>M 413</t>
  </si>
  <si>
    <t>M 414</t>
  </si>
  <si>
    <t>M 415</t>
  </si>
  <si>
    <t>M 416</t>
  </si>
  <si>
    <t>M 417</t>
  </si>
  <si>
    <t>M 418</t>
  </si>
  <si>
    <t>M 419</t>
  </si>
  <si>
    <t>M 420</t>
  </si>
  <si>
    <t>M 421</t>
  </si>
  <si>
    <t>M 422</t>
  </si>
  <si>
    <t>M 423</t>
  </si>
  <si>
    <t>M 424</t>
  </si>
  <si>
    <t>M 425</t>
  </si>
  <si>
    <t>M 426</t>
  </si>
  <si>
    <t>M 427</t>
  </si>
  <si>
    <t>M 428</t>
  </si>
  <si>
    <t>M 429</t>
  </si>
  <si>
    <t>M 430</t>
  </si>
  <si>
    <t>M 431</t>
  </si>
  <si>
    <t>M 432</t>
  </si>
  <si>
    <t>M 433</t>
  </si>
  <si>
    <t>M 434</t>
  </si>
  <si>
    <t>M 435</t>
  </si>
  <si>
    <t>M 436</t>
  </si>
  <si>
    <t>M 437</t>
  </si>
  <si>
    <t>M 438</t>
  </si>
  <si>
    <t>M 439</t>
  </si>
  <si>
    <t>M 440</t>
  </si>
  <si>
    <t>M 441</t>
  </si>
  <si>
    <t>M 442</t>
  </si>
  <si>
    <t>M 443</t>
  </si>
  <si>
    <t>M 444</t>
  </si>
  <si>
    <t>M 445</t>
  </si>
  <si>
    <t>M 446</t>
  </si>
  <si>
    <t>M 447</t>
  </si>
  <si>
    <t>M 448</t>
  </si>
  <si>
    <t>M 449</t>
  </si>
  <si>
    <t>M 450</t>
  </si>
  <si>
    <t>M 451</t>
  </si>
  <si>
    <t>M 452</t>
  </si>
  <si>
    <t>M 453</t>
  </si>
  <si>
    <t>M 454</t>
  </si>
  <si>
    <t>M 455</t>
  </si>
  <si>
    <t>M 456</t>
  </si>
  <si>
    <t>M 457</t>
  </si>
  <si>
    <t>M 458</t>
  </si>
  <si>
    <t>M 459</t>
  </si>
  <si>
    <t>M 460</t>
  </si>
  <si>
    <t>M 461</t>
  </si>
  <si>
    <t>M 462</t>
  </si>
  <si>
    <t>M 463</t>
  </si>
  <si>
    <t>M 464</t>
  </si>
  <si>
    <t>M 465</t>
  </si>
  <si>
    <t>M 466</t>
  </si>
  <si>
    <t>M 467</t>
  </si>
  <si>
    <t>M 468</t>
  </si>
  <si>
    <t>M 469</t>
  </si>
  <si>
    <t>M 470</t>
  </si>
  <si>
    <t>M 471</t>
  </si>
  <si>
    <t>M 472</t>
  </si>
  <si>
    <t>M 473</t>
  </si>
  <si>
    <t>M 474</t>
  </si>
  <si>
    <t>M 475</t>
  </si>
  <si>
    <t>M 476</t>
  </si>
  <si>
    <t>M 477</t>
  </si>
  <si>
    <t>M 478</t>
  </si>
  <si>
    <t>M 479</t>
  </si>
  <si>
    <t>M 480</t>
  </si>
  <si>
    <t>M 481</t>
  </si>
  <si>
    <t>M 482</t>
  </si>
  <si>
    <t>M 483</t>
  </si>
  <si>
    <t>M 484</t>
  </si>
  <si>
    <t>M 485</t>
  </si>
  <si>
    <t>M 486</t>
  </si>
  <si>
    <t>M 487</t>
  </si>
  <si>
    <t>M 488</t>
  </si>
  <si>
    <t>M 489</t>
  </si>
  <si>
    <t>M 490</t>
  </si>
  <si>
    <t>M 491</t>
  </si>
  <si>
    <t>M 492</t>
  </si>
  <si>
    <t>M 493</t>
  </si>
  <si>
    <t>M 494</t>
  </si>
  <si>
    <t>M 495</t>
  </si>
  <si>
    <t>M 496</t>
  </si>
  <si>
    <t>M 497</t>
  </si>
  <si>
    <t>M 498</t>
  </si>
  <si>
    <t>M 499</t>
  </si>
  <si>
    <t>M 500</t>
  </si>
  <si>
    <t>M 501</t>
  </si>
  <si>
    <t>M 502</t>
  </si>
  <si>
    <t>M 503</t>
  </si>
  <si>
    <t>M 504</t>
  </si>
  <si>
    <t>M 505</t>
  </si>
  <si>
    <t>M 506</t>
  </si>
  <si>
    <t>M 507</t>
  </si>
  <si>
    <t>M 508</t>
  </si>
  <si>
    <t>M 509</t>
  </si>
  <si>
    <t>M 510</t>
  </si>
  <si>
    <t>M 511</t>
  </si>
  <si>
    <t>M 512</t>
  </si>
  <si>
    <t>M 513</t>
  </si>
  <si>
    <t>M 514</t>
  </si>
  <si>
    <t>M 515</t>
  </si>
  <si>
    <t>M 516</t>
  </si>
  <si>
    <t>M 517</t>
  </si>
  <si>
    <t>M 518</t>
  </si>
  <si>
    <t>M 519</t>
  </si>
  <si>
    <t>M 520</t>
  </si>
  <si>
    <t>M 521</t>
  </si>
  <si>
    <t>M 522</t>
  </si>
  <si>
    <t>M 523</t>
  </si>
  <si>
    <t>M 524</t>
  </si>
  <si>
    <t>M 525</t>
  </si>
  <si>
    <t>M 526</t>
  </si>
  <si>
    <t>M 527</t>
  </si>
  <si>
    <t>M 528</t>
  </si>
  <si>
    <t>M 529</t>
  </si>
  <si>
    <t>M 530</t>
  </si>
  <si>
    <t>M 531</t>
  </si>
  <si>
    <t>M 532</t>
  </si>
  <si>
    <t>M 533</t>
  </si>
  <si>
    <t>M 534</t>
  </si>
  <si>
    <t>M 535</t>
  </si>
  <si>
    <t>M 536</t>
  </si>
  <si>
    <t>M 537</t>
  </si>
  <si>
    <t>M 538</t>
  </si>
  <si>
    <t>M 539</t>
  </si>
  <si>
    <t>M 540</t>
  </si>
  <si>
    <t>M 541</t>
  </si>
  <si>
    <t>M 542</t>
  </si>
  <si>
    <t>M 543</t>
  </si>
  <si>
    <t>M 544</t>
  </si>
  <si>
    <t>M 545</t>
  </si>
  <si>
    <t>M 546</t>
  </si>
  <si>
    <t>M 547</t>
  </si>
  <si>
    <t>M 548</t>
  </si>
  <si>
    <t>M548- A</t>
  </si>
  <si>
    <t>M 549</t>
  </si>
  <si>
    <t>M 550</t>
  </si>
  <si>
    <t>M 551</t>
  </si>
  <si>
    <t>M 552</t>
  </si>
  <si>
    <t>M 553</t>
  </si>
  <si>
    <t>M 554</t>
  </si>
  <si>
    <t>M 555</t>
  </si>
  <si>
    <t>M 556</t>
  </si>
  <si>
    <t>M 557</t>
  </si>
  <si>
    <t>M 558</t>
  </si>
  <si>
    <t>M 559</t>
  </si>
  <si>
    <t>M 560</t>
  </si>
  <si>
    <t>M 561</t>
  </si>
  <si>
    <t>M 562</t>
  </si>
  <si>
    <t>M 563</t>
  </si>
  <si>
    <t>M 564</t>
  </si>
  <si>
    <t>M 565</t>
  </si>
  <si>
    <t>M 566</t>
  </si>
  <si>
    <t>M 567</t>
  </si>
  <si>
    <t>M 568</t>
  </si>
  <si>
    <t>M 569</t>
  </si>
  <si>
    <t>M 570</t>
  </si>
  <si>
    <t xml:space="preserve">CANTIDAD DE MATERIAL PARA ACADOS PISOS </t>
  </si>
  <si>
    <t xml:space="preserve">N° GRANITO </t>
  </si>
  <si>
    <t>PIZARRA A NIVEL 8.20</t>
  </si>
  <si>
    <t>NIVEL  7.4</t>
  </si>
  <si>
    <t>NIVEL 7.60</t>
  </si>
  <si>
    <t xml:space="preserve">FILOS VERTICALES </t>
  </si>
  <si>
    <t>GRA. 1</t>
  </si>
  <si>
    <t>N° BAÑOS</t>
  </si>
  <si>
    <t xml:space="preserve">N° CAFETE. </t>
  </si>
  <si>
    <t>GRA.2</t>
  </si>
  <si>
    <t>1 DEPOSITO</t>
  </si>
  <si>
    <t>CAFETE. 1 granito</t>
  </si>
  <si>
    <t>FILOS</t>
  </si>
  <si>
    <t xml:space="preserve">GRA.3 </t>
  </si>
  <si>
    <t>2 MUJERES</t>
  </si>
  <si>
    <t>CAFETE. 2 granito</t>
  </si>
  <si>
    <t>GRA. 4</t>
  </si>
  <si>
    <t>3 DEPOSITO</t>
  </si>
  <si>
    <t>CAFETE. 3 granito</t>
  </si>
  <si>
    <t>GRA. 5</t>
  </si>
  <si>
    <t>4 HOMBRES</t>
  </si>
  <si>
    <t xml:space="preserve">CUARTOS </t>
  </si>
  <si>
    <t>CAFETE. 4 pizarra</t>
  </si>
  <si>
    <t>GRA. 6</t>
  </si>
  <si>
    <t>4 (ASEO)</t>
  </si>
  <si>
    <t>GRA. 7</t>
  </si>
  <si>
    <t>GRA. 8</t>
  </si>
  <si>
    <t>BASURAS</t>
  </si>
  <si>
    <t>GRA. 9</t>
  </si>
  <si>
    <t>1 (DEPOSITOS)</t>
  </si>
  <si>
    <t>GRA. 10</t>
  </si>
  <si>
    <t>5 (C. electrico)</t>
  </si>
  <si>
    <t>GRA. 11</t>
  </si>
  <si>
    <t>GRA. 12</t>
  </si>
  <si>
    <t>GRA.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</si>
</sst>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0" fillId="0" borderId="0" xfId="0" applyBorder="1"/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23" xfId="0" applyNumberForma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2" xfId="0" applyNumberFormat="1" applyBorder="1" applyAlignment="1">
      <alignment horizontal="center" vertical="center"/>
    </xf>
    <xf numFmtId="0" fontId="1" fillId="0" borderId="28" xfId="0" applyFont="1" applyBorder="1"/>
    <xf numFmtId="0" fontId="3" fillId="0" borderId="1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2" fontId="0" fillId="0" borderId="22" xfId="0" applyNumberFormat="1" applyFill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2" fontId="0" fillId="0" borderId="30" xfId="0" applyNumberForma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2" fontId="0" fillId="0" borderId="22" xfId="0" applyNumberForma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2" fontId="0" fillId="0" borderId="23" xfId="0" applyNumberFormat="1" applyFill="1" applyBorder="1" applyAlignment="1">
      <alignment horizontal="center"/>
    </xf>
    <xf numFmtId="0" fontId="0" fillId="0" borderId="22" xfId="0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/>
    </xf>
    <xf numFmtId="0" fontId="0" fillId="0" borderId="30" xfId="0" applyFill="1" applyBorder="1" applyAlignment="1">
      <alignment horizontal="center"/>
    </xf>
    <xf numFmtId="2" fontId="0" fillId="0" borderId="30" xfId="0" applyNumberFormat="1" applyFill="1" applyBorder="1" applyAlignment="1">
      <alignment horizontal="center"/>
    </xf>
    <xf numFmtId="2" fontId="0" fillId="0" borderId="31" xfId="0" applyNumberFormat="1" applyFill="1" applyBorder="1" applyAlignment="1">
      <alignment horizontal="center"/>
    </xf>
    <xf numFmtId="2" fontId="3" fillId="0" borderId="32" xfId="0" applyNumberFormat="1" applyFont="1" applyBorder="1" applyAlignment="1">
      <alignment horizontal="center"/>
    </xf>
    <xf numFmtId="2" fontId="0" fillId="2" borderId="22" xfId="0" applyNumberFormat="1" applyFill="1" applyBorder="1" applyAlignment="1">
      <alignment horizontal="center" vertical="center"/>
    </xf>
    <xf numFmtId="2" fontId="0" fillId="0" borderId="0" xfId="0" applyNumberFormat="1"/>
    <xf numFmtId="0" fontId="4" fillId="0" borderId="21" xfId="0" applyFont="1" applyBorder="1" applyAlignment="1">
      <alignment horizontal="center" vertical="center"/>
    </xf>
    <xf numFmtId="2" fontId="5" fillId="0" borderId="22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1" fillId="0" borderId="28" xfId="0" applyFont="1" applyBorder="1" applyAlignment="1"/>
    <xf numFmtId="2" fontId="0" fillId="0" borderId="35" xfId="0" applyNumberFormat="1" applyBorder="1"/>
    <xf numFmtId="0" fontId="1" fillId="0" borderId="35" xfId="0" applyFont="1" applyBorder="1" applyAlignment="1"/>
    <xf numFmtId="2" fontId="3" fillId="0" borderId="36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1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164" fontId="0" fillId="0" borderId="0" xfId="0" applyNumberFormat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/>
    <xf numFmtId="0" fontId="7" fillId="0" borderId="0" xfId="0" applyFont="1" applyBorder="1" applyAlignment="1">
      <alignment vertic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" fillId="0" borderId="32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4"/>
  <sheetViews>
    <sheetView topLeftCell="G13" workbookViewId="0">
      <selection activeCell="S30" sqref="S30"/>
    </sheetView>
  </sheetViews>
  <sheetFormatPr baseColWidth="10" defaultRowHeight="15" x14ac:dyDescent="0.25"/>
  <cols>
    <col min="1" max="1" width="13" customWidth="1"/>
    <col min="2" max="2" width="10.28515625" customWidth="1"/>
    <col min="3" max="3" width="10.42578125" customWidth="1"/>
    <col min="4" max="4" width="8.85546875" customWidth="1"/>
    <col min="5" max="5" width="4.5703125" customWidth="1"/>
    <col min="6" max="6" width="12.7109375" customWidth="1"/>
    <col min="7" max="7" width="17.28515625" customWidth="1"/>
    <col min="8" max="8" width="5.140625" customWidth="1"/>
    <col min="11" max="11" width="9.85546875" customWidth="1"/>
    <col min="12" max="12" width="9.28515625" customWidth="1"/>
    <col min="13" max="13" width="4.85546875" customWidth="1"/>
    <col min="14" max="14" width="13" customWidth="1"/>
    <col min="16" max="16" width="10.7109375" customWidth="1"/>
    <col min="17" max="17" width="8.42578125" customWidth="1"/>
    <col min="18" max="18" width="5.28515625" customWidth="1"/>
    <col min="19" max="19" width="12.5703125" customWidth="1"/>
    <col min="21" max="21" width="10.7109375" customWidth="1"/>
    <col min="22" max="22" width="9.5703125" customWidth="1"/>
  </cols>
  <sheetData>
    <row r="1" spans="1:22" x14ac:dyDescent="0.25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7"/>
    </row>
    <row r="2" spans="1:22" ht="15.75" thickBot="1" x14ac:dyDescent="0.3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20"/>
    </row>
    <row r="3" spans="1:22" ht="15.75" thickBot="1" x14ac:dyDescent="0.3">
      <c r="A3" s="121" t="s">
        <v>1</v>
      </c>
      <c r="B3" s="122"/>
      <c r="C3" s="122"/>
      <c r="D3" s="123"/>
      <c r="F3" s="121" t="s">
        <v>2</v>
      </c>
      <c r="G3" s="123"/>
      <c r="H3" s="1"/>
      <c r="I3" s="124" t="s">
        <v>3</v>
      </c>
      <c r="J3" s="125"/>
      <c r="K3" s="125"/>
      <c r="L3" s="126"/>
      <c r="N3" s="121" t="s">
        <v>4</v>
      </c>
      <c r="O3" s="122"/>
      <c r="P3" s="122"/>
      <c r="Q3" s="123"/>
      <c r="S3" s="121" t="s">
        <v>5</v>
      </c>
      <c r="T3" s="122"/>
      <c r="U3" s="122"/>
      <c r="V3" s="123"/>
    </row>
    <row r="4" spans="1:22" ht="32.25" customHeight="1" thickBot="1" x14ac:dyDescent="0.3">
      <c r="A4" s="2" t="s">
        <v>6</v>
      </c>
      <c r="B4" s="3" t="s">
        <v>7</v>
      </c>
      <c r="C4" s="3" t="s">
        <v>8</v>
      </c>
      <c r="D4" s="4" t="s">
        <v>9</v>
      </c>
      <c r="F4" s="5" t="s">
        <v>10</v>
      </c>
      <c r="G4" s="5" t="s">
        <v>11</v>
      </c>
      <c r="H4" s="6"/>
      <c r="I4" s="7" t="s">
        <v>12</v>
      </c>
      <c r="J4" s="8" t="s">
        <v>7</v>
      </c>
      <c r="K4" s="8" t="s">
        <v>8</v>
      </c>
      <c r="L4" s="9" t="s">
        <v>9</v>
      </c>
      <c r="N4" s="7" t="s">
        <v>13</v>
      </c>
      <c r="O4" s="3" t="s">
        <v>7</v>
      </c>
      <c r="P4" s="3" t="s">
        <v>8</v>
      </c>
      <c r="Q4" s="4" t="s">
        <v>9</v>
      </c>
      <c r="S4" s="7" t="s">
        <v>14</v>
      </c>
      <c r="T4" s="8" t="s">
        <v>7</v>
      </c>
      <c r="U4" s="8" t="s">
        <v>8</v>
      </c>
      <c r="V4" s="9" t="s">
        <v>9</v>
      </c>
    </row>
    <row r="5" spans="1:22" x14ac:dyDescent="0.25">
      <c r="A5" s="10" t="s">
        <v>15</v>
      </c>
      <c r="B5" s="11"/>
      <c r="C5" s="11"/>
      <c r="D5" s="12"/>
      <c r="F5" s="13">
        <v>8.1999999999999993</v>
      </c>
      <c r="G5" s="14">
        <v>377</v>
      </c>
      <c r="I5" s="15" t="s">
        <v>16</v>
      </c>
      <c r="J5" s="16">
        <v>113.97</v>
      </c>
      <c r="K5" s="17">
        <v>3</v>
      </c>
      <c r="L5" s="18">
        <f t="shared" ref="L5:L27" si="0">+J5*K5</f>
        <v>341.90999999999997</v>
      </c>
      <c r="N5" s="15" t="s">
        <v>17</v>
      </c>
      <c r="O5" s="16">
        <v>40.159999999999997</v>
      </c>
      <c r="P5" s="17">
        <v>3</v>
      </c>
      <c r="Q5" s="18">
        <f>O5*P5</f>
        <v>120.47999999999999</v>
      </c>
      <c r="S5" s="10" t="s">
        <v>18</v>
      </c>
      <c r="T5" s="11">
        <v>79.510000000000005</v>
      </c>
      <c r="U5" s="19">
        <v>3</v>
      </c>
      <c r="V5" s="20">
        <f>T5*U5</f>
        <v>238.53000000000003</v>
      </c>
    </row>
    <row r="6" spans="1:22" x14ac:dyDescent="0.25">
      <c r="A6" s="21" t="s">
        <v>19</v>
      </c>
      <c r="B6" s="22"/>
      <c r="C6" s="22"/>
      <c r="D6" s="23"/>
      <c r="F6" s="24">
        <v>7.4</v>
      </c>
      <c r="G6" s="25">
        <v>279</v>
      </c>
      <c r="I6" s="26" t="s">
        <v>20</v>
      </c>
      <c r="J6" s="27">
        <v>134.76</v>
      </c>
      <c r="K6" s="27">
        <v>2.75</v>
      </c>
      <c r="L6" s="28">
        <f t="shared" si="0"/>
        <v>370.59</v>
      </c>
      <c r="N6" s="26" t="s">
        <v>21</v>
      </c>
      <c r="O6" s="27">
        <v>29.74</v>
      </c>
      <c r="P6" s="29">
        <v>2.75</v>
      </c>
      <c r="Q6" s="28">
        <f>O6*P6</f>
        <v>81.784999999999997</v>
      </c>
      <c r="S6" s="21" t="s">
        <v>22</v>
      </c>
      <c r="T6" s="22">
        <v>98.21</v>
      </c>
      <c r="U6" s="22">
        <v>2.75</v>
      </c>
      <c r="V6" s="30">
        <f t="shared" ref="V6:V16" si="1">T6*U6</f>
        <v>270.07749999999999</v>
      </c>
    </row>
    <row r="7" spans="1:22" ht="15.75" thickBot="1" x14ac:dyDescent="0.3">
      <c r="A7" s="21" t="s">
        <v>23</v>
      </c>
      <c r="B7" s="22"/>
      <c r="C7" s="22"/>
      <c r="D7" s="23"/>
      <c r="F7" s="31">
        <v>7.6</v>
      </c>
      <c r="G7" s="32">
        <v>18</v>
      </c>
      <c r="I7" s="26" t="s">
        <v>24</v>
      </c>
      <c r="J7" s="27">
        <v>75.81</v>
      </c>
      <c r="K7" s="29">
        <v>3</v>
      </c>
      <c r="L7" s="28">
        <f t="shared" si="0"/>
        <v>227.43</v>
      </c>
      <c r="N7" s="26" t="s">
        <v>25</v>
      </c>
      <c r="O7" s="27">
        <v>65.86</v>
      </c>
      <c r="P7" s="29">
        <v>3</v>
      </c>
      <c r="Q7" s="28">
        <f>O7*P7</f>
        <v>197.57999999999998</v>
      </c>
      <c r="S7" s="21" t="s">
        <v>26</v>
      </c>
      <c r="T7" s="22">
        <v>75.81</v>
      </c>
      <c r="U7" s="33">
        <v>3</v>
      </c>
      <c r="V7" s="30">
        <f t="shared" si="1"/>
        <v>227.43</v>
      </c>
    </row>
    <row r="8" spans="1:22" ht="15.75" thickBot="1" x14ac:dyDescent="0.3">
      <c r="A8" s="21" t="s">
        <v>27</v>
      </c>
      <c r="B8" s="22"/>
      <c r="C8" s="22"/>
      <c r="D8" s="23"/>
      <c r="F8" s="34" t="s">
        <v>28</v>
      </c>
      <c r="G8" s="35">
        <f>SUM(G5:G7)</f>
        <v>674</v>
      </c>
      <c r="I8" s="26" t="s">
        <v>29</v>
      </c>
      <c r="J8" s="27">
        <v>64.47</v>
      </c>
      <c r="K8" s="29">
        <v>3</v>
      </c>
      <c r="L8" s="28">
        <f t="shared" si="0"/>
        <v>193.41</v>
      </c>
      <c r="N8" s="26" t="s">
        <v>30</v>
      </c>
      <c r="O8" s="36">
        <v>10.72</v>
      </c>
      <c r="P8" s="37">
        <v>3.6</v>
      </c>
      <c r="Q8" s="28">
        <f t="shared" ref="Q8:Q11" si="2">O8*P8</f>
        <v>38.592000000000006</v>
      </c>
      <c r="S8" s="21" t="s">
        <v>31</v>
      </c>
      <c r="T8" s="22">
        <v>64.47</v>
      </c>
      <c r="U8" s="33">
        <v>3</v>
      </c>
      <c r="V8" s="30">
        <f t="shared" si="1"/>
        <v>193.41</v>
      </c>
    </row>
    <row r="9" spans="1:22" x14ac:dyDescent="0.25">
      <c r="A9" s="21" t="s">
        <v>32</v>
      </c>
      <c r="B9" s="22"/>
      <c r="C9" s="22"/>
      <c r="D9" s="23"/>
      <c r="F9" s="6"/>
      <c r="G9" s="6"/>
      <c r="I9" s="26" t="s">
        <v>33</v>
      </c>
      <c r="J9" s="27">
        <v>74.63</v>
      </c>
      <c r="K9" s="29">
        <v>3</v>
      </c>
      <c r="L9" s="28">
        <f t="shared" si="0"/>
        <v>223.89</v>
      </c>
      <c r="N9" s="26" t="s">
        <v>34</v>
      </c>
      <c r="O9" s="27">
        <v>29.8</v>
      </c>
      <c r="P9" s="29">
        <v>3.8</v>
      </c>
      <c r="Q9" s="28">
        <f t="shared" si="2"/>
        <v>113.24</v>
      </c>
      <c r="S9" s="21" t="s">
        <v>35</v>
      </c>
      <c r="T9" s="22">
        <v>74.63</v>
      </c>
      <c r="U9" s="33">
        <v>3</v>
      </c>
      <c r="V9" s="30">
        <f t="shared" si="1"/>
        <v>223.89</v>
      </c>
    </row>
    <row r="10" spans="1:22" x14ac:dyDescent="0.25">
      <c r="A10" s="21" t="s">
        <v>36</v>
      </c>
      <c r="B10" s="22"/>
      <c r="C10" s="22"/>
      <c r="D10" s="23"/>
      <c r="F10" s="6"/>
      <c r="G10" s="6"/>
      <c r="I10" s="26" t="s">
        <v>37</v>
      </c>
      <c r="J10" s="27">
        <v>64.48</v>
      </c>
      <c r="K10" s="29">
        <v>3</v>
      </c>
      <c r="L10" s="28">
        <f t="shared" si="0"/>
        <v>193.44</v>
      </c>
      <c r="N10" s="26" t="s">
        <v>38</v>
      </c>
      <c r="O10" s="27">
        <v>34.26</v>
      </c>
      <c r="P10" s="29">
        <v>3.8</v>
      </c>
      <c r="Q10" s="28">
        <f t="shared" si="2"/>
        <v>130.18799999999999</v>
      </c>
      <c r="S10" s="21" t="s">
        <v>39</v>
      </c>
      <c r="T10" s="22">
        <v>64.48</v>
      </c>
      <c r="U10" s="33">
        <v>3</v>
      </c>
      <c r="V10" s="30">
        <f t="shared" si="1"/>
        <v>193.44</v>
      </c>
    </row>
    <row r="11" spans="1:22" ht="15.75" thickBot="1" x14ac:dyDescent="0.3">
      <c r="A11" s="21" t="s">
        <v>40</v>
      </c>
      <c r="B11" s="22"/>
      <c r="C11" s="22"/>
      <c r="D11" s="23"/>
      <c r="F11" s="6"/>
      <c r="G11" s="6"/>
      <c r="I11" s="26" t="s">
        <v>41</v>
      </c>
      <c r="J11" s="27">
        <v>57.14</v>
      </c>
      <c r="K11" s="29">
        <v>3</v>
      </c>
      <c r="L11" s="28">
        <f t="shared" si="0"/>
        <v>171.42000000000002</v>
      </c>
      <c r="N11" s="38" t="s">
        <v>42</v>
      </c>
      <c r="O11" s="39">
        <v>41.5</v>
      </c>
      <c r="P11" s="40">
        <v>3.8</v>
      </c>
      <c r="Q11" s="41">
        <f t="shared" si="2"/>
        <v>157.69999999999999</v>
      </c>
      <c r="S11" s="21" t="s">
        <v>43</v>
      </c>
      <c r="T11" s="22">
        <v>57.14</v>
      </c>
      <c r="U11" s="33">
        <v>3</v>
      </c>
      <c r="V11" s="30">
        <f t="shared" si="1"/>
        <v>171.42000000000002</v>
      </c>
    </row>
    <row r="12" spans="1:22" ht="15.75" thickBot="1" x14ac:dyDescent="0.3">
      <c r="A12" s="21" t="s">
        <v>44</v>
      </c>
      <c r="B12" s="22"/>
      <c r="C12" s="22"/>
      <c r="D12" s="23"/>
      <c r="F12" s="6"/>
      <c r="G12" s="6"/>
      <c r="I12" s="26" t="s">
        <v>45</v>
      </c>
      <c r="J12" s="27">
        <v>39.549999999999997</v>
      </c>
      <c r="K12" s="29">
        <v>3</v>
      </c>
      <c r="L12" s="28">
        <f t="shared" si="0"/>
        <v>118.64999999999999</v>
      </c>
      <c r="O12" s="112" t="s">
        <v>28</v>
      </c>
      <c r="P12" s="113"/>
      <c r="Q12" s="42">
        <f>SUM(Q5:Q11)</f>
        <v>839.56499999999983</v>
      </c>
      <c r="S12" s="21" t="s">
        <v>46</v>
      </c>
      <c r="T12" s="22">
        <v>39.54</v>
      </c>
      <c r="U12" s="33">
        <v>3</v>
      </c>
      <c r="V12" s="30">
        <f t="shared" si="1"/>
        <v>118.62</v>
      </c>
    </row>
    <row r="13" spans="1:22" x14ac:dyDescent="0.25">
      <c r="A13" s="21" t="s">
        <v>47</v>
      </c>
      <c r="B13" s="22"/>
      <c r="C13" s="22"/>
      <c r="D13" s="23"/>
      <c r="F13" s="6"/>
      <c r="G13" s="6"/>
      <c r="I13" s="26" t="s">
        <v>48</v>
      </c>
      <c r="J13" s="27">
        <v>185.56</v>
      </c>
      <c r="K13" s="29">
        <v>3</v>
      </c>
      <c r="L13" s="28">
        <f t="shared" si="0"/>
        <v>556.68000000000006</v>
      </c>
      <c r="S13" s="21" t="s">
        <v>49</v>
      </c>
      <c r="T13" s="22">
        <v>116.38</v>
      </c>
      <c r="U13" s="43">
        <v>3</v>
      </c>
      <c r="V13" s="30">
        <f t="shared" si="1"/>
        <v>349.14</v>
      </c>
    </row>
    <row r="14" spans="1:22" x14ac:dyDescent="0.25">
      <c r="A14" s="21" t="s">
        <v>50</v>
      </c>
      <c r="B14" s="22"/>
      <c r="C14" s="22"/>
      <c r="D14" s="23"/>
      <c r="F14" s="6"/>
      <c r="G14" s="6"/>
      <c r="I14" s="44" t="s">
        <v>51</v>
      </c>
      <c r="J14" s="36">
        <v>17.63</v>
      </c>
      <c r="K14" s="37">
        <v>3.9</v>
      </c>
      <c r="L14" s="45">
        <f t="shared" si="0"/>
        <v>68.756999999999991</v>
      </c>
      <c r="S14" s="21" t="s">
        <v>52</v>
      </c>
      <c r="T14" s="46">
        <v>17.63</v>
      </c>
      <c r="U14" s="43">
        <v>3.9</v>
      </c>
      <c r="V14" s="30">
        <f t="shared" si="1"/>
        <v>68.756999999999991</v>
      </c>
    </row>
    <row r="15" spans="1:22" x14ac:dyDescent="0.25">
      <c r="A15" s="21" t="s">
        <v>53</v>
      </c>
      <c r="B15" s="22"/>
      <c r="C15" s="22"/>
      <c r="D15" s="23"/>
      <c r="F15" s="6"/>
      <c r="G15" s="6"/>
      <c r="I15" s="26" t="s">
        <v>54</v>
      </c>
      <c r="J15" s="27">
        <v>44.5</v>
      </c>
      <c r="K15" s="29">
        <v>3.6</v>
      </c>
      <c r="L15" s="28">
        <f t="shared" si="0"/>
        <v>160.20000000000002</v>
      </c>
      <c r="S15" s="21" t="s">
        <v>55</v>
      </c>
      <c r="T15" s="46">
        <f>25.01+9.02</f>
        <v>34.03</v>
      </c>
      <c r="U15" s="43">
        <v>3.6</v>
      </c>
      <c r="V15" s="30">
        <f t="shared" si="1"/>
        <v>122.50800000000001</v>
      </c>
    </row>
    <row r="16" spans="1:22" x14ac:dyDescent="0.25">
      <c r="A16" s="21" t="s">
        <v>56</v>
      </c>
      <c r="B16" s="22"/>
      <c r="C16" s="22"/>
      <c r="D16" s="23"/>
      <c r="F16" s="6"/>
      <c r="G16" s="6"/>
      <c r="I16" s="26" t="s">
        <v>57</v>
      </c>
      <c r="J16" s="27">
        <f>53.69+62.38+17.39+53.49</f>
        <v>186.95</v>
      </c>
      <c r="K16" s="29">
        <v>3.8</v>
      </c>
      <c r="L16" s="28">
        <f t="shared" si="0"/>
        <v>710.41</v>
      </c>
      <c r="S16" s="21" t="s">
        <v>58</v>
      </c>
      <c r="T16" s="22">
        <v>119.88</v>
      </c>
      <c r="U16" s="33">
        <v>3.8</v>
      </c>
      <c r="V16" s="30">
        <f t="shared" si="1"/>
        <v>455.54399999999998</v>
      </c>
    </row>
    <row r="17" spans="1:22" x14ac:dyDescent="0.25">
      <c r="A17" s="21" t="s">
        <v>59</v>
      </c>
      <c r="B17" s="22"/>
      <c r="C17" s="22"/>
      <c r="D17" s="23"/>
      <c r="F17" s="6"/>
      <c r="G17" s="6"/>
      <c r="I17" s="26" t="s">
        <v>60</v>
      </c>
      <c r="J17" s="27">
        <v>17.45</v>
      </c>
      <c r="K17" s="29">
        <v>3.8</v>
      </c>
      <c r="L17" s="28">
        <f t="shared" si="0"/>
        <v>66.309999999999988</v>
      </c>
      <c r="S17" s="21" t="s">
        <v>61</v>
      </c>
      <c r="T17" s="22">
        <v>114.46</v>
      </c>
      <c r="U17" s="33">
        <v>3.8</v>
      </c>
      <c r="V17" s="30">
        <f t="shared" ref="V17:V24" si="3">T17*U17</f>
        <v>434.94799999999998</v>
      </c>
    </row>
    <row r="18" spans="1:22" x14ac:dyDescent="0.25">
      <c r="A18" s="21" t="s">
        <v>62</v>
      </c>
      <c r="B18" s="22"/>
      <c r="C18" s="22"/>
      <c r="D18" s="23"/>
      <c r="F18" s="6"/>
      <c r="G18" s="6"/>
      <c r="I18" s="26" t="s">
        <v>63</v>
      </c>
      <c r="J18" s="27">
        <v>4.6900000000000004</v>
      </c>
      <c r="K18" s="29">
        <v>3.8</v>
      </c>
      <c r="L18" s="28">
        <f t="shared" si="0"/>
        <v>17.821999999999999</v>
      </c>
      <c r="S18" s="21" t="s">
        <v>64</v>
      </c>
      <c r="T18" s="22">
        <v>113.86</v>
      </c>
      <c r="U18" s="33">
        <v>3.8</v>
      </c>
      <c r="V18" s="30">
        <f t="shared" si="3"/>
        <v>432.66799999999995</v>
      </c>
    </row>
    <row r="19" spans="1:22" x14ac:dyDescent="0.25">
      <c r="A19" s="21" t="s">
        <v>65</v>
      </c>
      <c r="B19" s="22"/>
      <c r="C19" s="22"/>
      <c r="D19" s="23"/>
      <c r="F19" s="6"/>
      <c r="G19" s="6"/>
      <c r="I19" s="26" t="s">
        <v>66</v>
      </c>
      <c r="J19" s="27">
        <v>114.46</v>
      </c>
      <c r="K19" s="29">
        <v>3.8</v>
      </c>
      <c r="L19" s="28">
        <f t="shared" si="0"/>
        <v>434.94799999999998</v>
      </c>
      <c r="S19" s="21" t="s">
        <v>67</v>
      </c>
      <c r="T19" s="22">
        <v>58.25</v>
      </c>
      <c r="U19" s="33">
        <v>3.8</v>
      </c>
      <c r="V19" s="30">
        <f t="shared" si="3"/>
        <v>221.35</v>
      </c>
    </row>
    <row r="20" spans="1:22" x14ac:dyDescent="0.25">
      <c r="A20" s="21" t="s">
        <v>68</v>
      </c>
      <c r="B20" s="22"/>
      <c r="C20" s="22"/>
      <c r="D20" s="23"/>
      <c r="F20" s="6"/>
      <c r="G20" s="6"/>
      <c r="I20" s="26" t="s">
        <v>69</v>
      </c>
      <c r="J20" s="27">
        <v>113.86</v>
      </c>
      <c r="K20" s="29">
        <v>3.8</v>
      </c>
      <c r="L20" s="28">
        <f t="shared" si="0"/>
        <v>432.66799999999995</v>
      </c>
      <c r="S20" s="21" t="s">
        <v>70</v>
      </c>
      <c r="T20" s="22">
        <v>48.33</v>
      </c>
      <c r="U20" s="43">
        <v>3.8</v>
      </c>
      <c r="V20" s="30">
        <f t="shared" si="3"/>
        <v>183.654</v>
      </c>
    </row>
    <row r="21" spans="1:22" x14ac:dyDescent="0.25">
      <c r="A21" s="21" t="s">
        <v>71</v>
      </c>
      <c r="B21" s="22"/>
      <c r="C21" s="22"/>
      <c r="D21" s="23"/>
      <c r="F21" s="6"/>
      <c r="G21" s="6"/>
      <c r="I21" s="44" t="s">
        <v>72</v>
      </c>
      <c r="J21" s="27">
        <v>93.14</v>
      </c>
      <c r="K21" s="29">
        <v>3.8</v>
      </c>
      <c r="L21" s="28">
        <f t="shared" si="0"/>
        <v>353.93199999999996</v>
      </c>
      <c r="S21" s="21" t="s">
        <v>73</v>
      </c>
      <c r="T21" s="46">
        <v>15.3</v>
      </c>
      <c r="U21" s="43">
        <v>3.8</v>
      </c>
      <c r="V21" s="30">
        <f t="shared" si="3"/>
        <v>58.14</v>
      </c>
    </row>
    <row r="22" spans="1:22" x14ac:dyDescent="0.25">
      <c r="A22" s="21" t="s">
        <v>74</v>
      </c>
      <c r="B22" s="22"/>
      <c r="C22" s="22"/>
      <c r="D22" s="23"/>
      <c r="F22" s="6"/>
      <c r="G22" s="6"/>
      <c r="I22" s="26" t="s">
        <v>75</v>
      </c>
      <c r="J22" s="27">
        <v>89.56</v>
      </c>
      <c r="K22" s="29">
        <v>3.8</v>
      </c>
      <c r="L22" s="28">
        <f t="shared" si="0"/>
        <v>340.32799999999997</v>
      </c>
      <c r="S22" s="21" t="s">
        <v>76</v>
      </c>
      <c r="T22" s="46">
        <v>24.42</v>
      </c>
      <c r="U22" s="43">
        <v>3.8</v>
      </c>
      <c r="V22" s="47">
        <f t="shared" si="3"/>
        <v>92.796000000000006</v>
      </c>
    </row>
    <row r="23" spans="1:22" x14ac:dyDescent="0.25">
      <c r="A23" s="21" t="s">
        <v>77</v>
      </c>
      <c r="B23" s="22"/>
      <c r="C23" s="22"/>
      <c r="D23" s="23"/>
      <c r="F23" s="6"/>
      <c r="G23" s="6"/>
      <c r="I23" s="26" t="s">
        <v>78</v>
      </c>
      <c r="J23" s="27">
        <v>30.18</v>
      </c>
      <c r="K23" s="29">
        <v>3.8</v>
      </c>
      <c r="L23" s="28">
        <f t="shared" si="0"/>
        <v>114.684</v>
      </c>
      <c r="S23" s="21" t="s">
        <v>79</v>
      </c>
      <c r="T23" s="46">
        <v>36.86</v>
      </c>
      <c r="U23" s="43">
        <v>3.8</v>
      </c>
      <c r="V23" s="47">
        <f t="shared" si="3"/>
        <v>140.06799999999998</v>
      </c>
    </row>
    <row r="24" spans="1:22" ht="15.75" thickBot="1" x14ac:dyDescent="0.3">
      <c r="A24" s="21" t="s">
        <v>80</v>
      </c>
      <c r="B24" s="22"/>
      <c r="C24" s="22"/>
      <c r="D24" s="23"/>
      <c r="F24" s="6"/>
      <c r="G24" s="6"/>
      <c r="I24" s="26" t="s">
        <v>81</v>
      </c>
      <c r="J24" s="27">
        <v>15.3</v>
      </c>
      <c r="K24" s="29">
        <v>3.8</v>
      </c>
      <c r="L24" s="28">
        <f t="shared" si="0"/>
        <v>58.14</v>
      </c>
      <c r="S24" s="48" t="s">
        <v>82</v>
      </c>
      <c r="T24" s="49">
        <v>20.87</v>
      </c>
      <c r="U24" s="50">
        <v>3.8</v>
      </c>
      <c r="V24" s="51">
        <f t="shared" si="3"/>
        <v>79.305999999999997</v>
      </c>
    </row>
    <row r="25" spans="1:22" ht="15.75" thickBot="1" x14ac:dyDescent="0.3">
      <c r="A25" s="21" t="s">
        <v>83</v>
      </c>
      <c r="B25" s="22"/>
      <c r="C25" s="22"/>
      <c r="D25" s="23"/>
      <c r="F25" s="6"/>
      <c r="G25" s="6"/>
      <c r="I25" s="26" t="s">
        <v>84</v>
      </c>
      <c r="J25" s="36">
        <v>24.42</v>
      </c>
      <c r="K25" s="29">
        <v>3.8</v>
      </c>
      <c r="L25" s="28">
        <f t="shared" si="0"/>
        <v>92.796000000000006</v>
      </c>
      <c r="S25" s="52"/>
      <c r="T25" s="112" t="s">
        <v>28</v>
      </c>
      <c r="U25" s="114"/>
      <c r="V25" s="53">
        <f>SUM(V5:V24)</f>
        <v>4275.6964999999991</v>
      </c>
    </row>
    <row r="26" spans="1:22" x14ac:dyDescent="0.25">
      <c r="A26" s="21" t="s">
        <v>85</v>
      </c>
      <c r="B26" s="22"/>
      <c r="C26" s="22"/>
      <c r="D26" s="23"/>
      <c r="F26" s="6"/>
      <c r="G26" s="6"/>
      <c r="I26" s="44" t="s">
        <v>86</v>
      </c>
      <c r="J26" s="36">
        <v>36.86</v>
      </c>
      <c r="K26" s="29">
        <v>3.8</v>
      </c>
      <c r="L26" s="28">
        <f t="shared" si="0"/>
        <v>140.06799999999998</v>
      </c>
    </row>
    <row r="27" spans="1:22" ht="15.75" thickBot="1" x14ac:dyDescent="0.3">
      <c r="A27" s="21" t="s">
        <v>87</v>
      </c>
      <c r="B27" s="22"/>
      <c r="C27" s="22"/>
      <c r="D27" s="23"/>
      <c r="F27" s="6"/>
      <c r="G27" s="6"/>
      <c r="I27" s="38" t="s">
        <v>88</v>
      </c>
      <c r="J27" s="54">
        <v>20.87</v>
      </c>
      <c r="K27" s="55">
        <v>3.8</v>
      </c>
      <c r="L27" s="56">
        <f t="shared" si="0"/>
        <v>79.305999999999997</v>
      </c>
    </row>
    <row r="28" spans="1:22" ht="15.75" thickBot="1" x14ac:dyDescent="0.3">
      <c r="A28" s="21" t="s">
        <v>89</v>
      </c>
      <c r="B28" s="22"/>
      <c r="C28" s="22"/>
      <c r="D28" s="23"/>
      <c r="F28" s="6"/>
      <c r="G28" s="6"/>
      <c r="J28" s="112" t="s">
        <v>28</v>
      </c>
      <c r="K28" s="113"/>
      <c r="L28" s="57">
        <f ca="1">SUM(L5:L28)</f>
        <v>5155.7534999999998</v>
      </c>
    </row>
    <row r="29" spans="1:22" x14ac:dyDescent="0.25">
      <c r="A29" s="21" t="s">
        <v>90</v>
      </c>
      <c r="B29" s="22"/>
      <c r="C29" s="22"/>
      <c r="D29" s="23"/>
      <c r="F29" s="6"/>
      <c r="G29" s="6"/>
    </row>
    <row r="30" spans="1:22" x14ac:dyDescent="0.25">
      <c r="A30" s="21" t="s">
        <v>91</v>
      </c>
      <c r="B30" s="22"/>
      <c r="C30" s="22"/>
      <c r="D30" s="23"/>
      <c r="F30" s="6"/>
      <c r="G30" s="6"/>
    </row>
    <row r="31" spans="1:22" x14ac:dyDescent="0.25">
      <c r="A31" s="21" t="s">
        <v>92</v>
      </c>
      <c r="B31" s="22"/>
      <c r="C31" s="22"/>
      <c r="D31" s="23"/>
      <c r="F31" s="6"/>
      <c r="G31" s="6"/>
    </row>
    <row r="32" spans="1:22" x14ac:dyDescent="0.25">
      <c r="A32" s="21" t="s">
        <v>93</v>
      </c>
      <c r="B32" s="22"/>
      <c r="C32" s="22"/>
      <c r="D32" s="23"/>
      <c r="F32" s="6"/>
      <c r="G32" s="6"/>
    </row>
    <row r="33" spans="1:7" x14ac:dyDescent="0.25">
      <c r="A33" s="21" t="s">
        <v>94</v>
      </c>
      <c r="B33" s="22"/>
      <c r="C33" s="22"/>
      <c r="D33" s="23"/>
      <c r="F33" s="6"/>
      <c r="G33" s="6"/>
    </row>
    <row r="34" spans="1:7" x14ac:dyDescent="0.25">
      <c r="A34" s="21" t="s">
        <v>95</v>
      </c>
      <c r="B34" s="22"/>
      <c r="C34" s="22"/>
      <c r="D34" s="23"/>
      <c r="F34" s="6"/>
      <c r="G34" s="6"/>
    </row>
    <row r="35" spans="1:7" x14ac:dyDescent="0.25">
      <c r="A35" s="21" t="s">
        <v>96</v>
      </c>
      <c r="B35" s="22"/>
      <c r="C35" s="22"/>
      <c r="D35" s="23"/>
      <c r="F35" s="6"/>
      <c r="G35" s="6"/>
    </row>
    <row r="36" spans="1:7" x14ac:dyDescent="0.25">
      <c r="A36" s="21" t="s">
        <v>97</v>
      </c>
      <c r="B36" s="22"/>
      <c r="C36" s="22"/>
      <c r="D36" s="23"/>
      <c r="F36" s="6"/>
      <c r="G36" s="6"/>
    </row>
    <row r="37" spans="1:7" x14ac:dyDescent="0.25">
      <c r="A37" s="21" t="s">
        <v>98</v>
      </c>
      <c r="B37" s="22"/>
      <c r="C37" s="22"/>
      <c r="D37" s="23"/>
      <c r="F37" s="6"/>
      <c r="G37" s="6"/>
    </row>
    <row r="38" spans="1:7" x14ac:dyDescent="0.25">
      <c r="A38" s="21" t="s">
        <v>99</v>
      </c>
      <c r="B38" s="22"/>
      <c r="C38" s="22"/>
      <c r="D38" s="23"/>
      <c r="F38" s="6"/>
      <c r="G38" s="6"/>
    </row>
    <row r="39" spans="1:7" x14ac:dyDescent="0.25">
      <c r="A39" s="21" t="s">
        <v>100</v>
      </c>
      <c r="B39" s="22"/>
      <c r="C39" s="22"/>
      <c r="D39" s="23"/>
      <c r="F39" s="6"/>
      <c r="G39" s="6"/>
    </row>
    <row r="40" spans="1:7" x14ac:dyDescent="0.25">
      <c r="A40" s="21" t="s">
        <v>101</v>
      </c>
      <c r="B40" s="22"/>
      <c r="C40" s="22"/>
      <c r="D40" s="23"/>
      <c r="F40" s="6"/>
      <c r="G40" s="6"/>
    </row>
    <row r="41" spans="1:7" x14ac:dyDescent="0.25">
      <c r="A41" s="21" t="s">
        <v>102</v>
      </c>
      <c r="B41" s="22"/>
      <c r="C41" s="22"/>
      <c r="D41" s="23"/>
      <c r="F41" s="6"/>
      <c r="G41" s="6"/>
    </row>
    <row r="42" spans="1:7" x14ac:dyDescent="0.25">
      <c r="A42" s="21" t="s">
        <v>103</v>
      </c>
      <c r="B42" s="22"/>
      <c r="C42" s="22"/>
      <c r="D42" s="23"/>
      <c r="F42" s="6"/>
      <c r="G42" s="6"/>
    </row>
    <row r="43" spans="1:7" x14ac:dyDescent="0.25">
      <c r="A43" s="21" t="s">
        <v>104</v>
      </c>
      <c r="B43" s="22"/>
      <c r="C43" s="22"/>
      <c r="D43" s="23"/>
      <c r="F43" s="6"/>
      <c r="G43" s="6"/>
    </row>
    <row r="44" spans="1:7" x14ac:dyDescent="0.25">
      <c r="A44" s="21" t="s">
        <v>105</v>
      </c>
      <c r="B44" s="22"/>
      <c r="C44" s="22"/>
      <c r="D44" s="23"/>
    </row>
    <row r="45" spans="1:7" x14ac:dyDescent="0.25">
      <c r="A45" s="21" t="s">
        <v>106</v>
      </c>
      <c r="B45" s="22"/>
      <c r="C45" s="22"/>
      <c r="D45" s="23"/>
    </row>
    <row r="46" spans="1:7" x14ac:dyDescent="0.25">
      <c r="A46" s="21" t="s">
        <v>107</v>
      </c>
      <c r="B46" s="22"/>
      <c r="C46" s="22"/>
      <c r="D46" s="23"/>
    </row>
    <row r="47" spans="1:7" x14ac:dyDescent="0.25">
      <c r="A47" s="21" t="s">
        <v>108</v>
      </c>
      <c r="B47" s="22"/>
      <c r="C47" s="22"/>
      <c r="D47" s="23"/>
    </row>
    <row r="48" spans="1:7" x14ac:dyDescent="0.25">
      <c r="A48" s="21" t="s">
        <v>109</v>
      </c>
      <c r="B48" s="22"/>
      <c r="C48" s="22"/>
      <c r="D48" s="23"/>
      <c r="F48" s="6"/>
      <c r="G48" s="6"/>
    </row>
    <row r="49" spans="1:7" x14ac:dyDescent="0.25">
      <c r="A49" s="21" t="s">
        <v>110</v>
      </c>
      <c r="B49" s="22"/>
      <c r="C49" s="22"/>
      <c r="D49" s="23"/>
      <c r="F49" s="6"/>
      <c r="G49" s="6"/>
    </row>
    <row r="50" spans="1:7" x14ac:dyDescent="0.25">
      <c r="A50" s="21" t="s">
        <v>111</v>
      </c>
      <c r="B50" s="22"/>
      <c r="C50" s="22"/>
      <c r="D50" s="23"/>
      <c r="F50" s="6"/>
      <c r="G50" s="6"/>
    </row>
    <row r="51" spans="1:7" x14ac:dyDescent="0.25">
      <c r="A51" s="21" t="s">
        <v>112</v>
      </c>
      <c r="B51" s="22"/>
      <c r="C51" s="22"/>
      <c r="D51" s="23"/>
      <c r="F51" s="6"/>
      <c r="G51" s="6"/>
    </row>
    <row r="52" spans="1:7" x14ac:dyDescent="0.25">
      <c r="A52" s="21" t="s">
        <v>113</v>
      </c>
      <c r="B52" s="22"/>
      <c r="C52" s="22"/>
      <c r="D52" s="23"/>
      <c r="F52" s="6"/>
      <c r="G52" s="6"/>
    </row>
    <row r="53" spans="1:7" x14ac:dyDescent="0.25">
      <c r="A53" s="21" t="s">
        <v>114</v>
      </c>
      <c r="B53" s="22"/>
      <c r="C53" s="22"/>
      <c r="D53" s="23"/>
      <c r="F53" s="6"/>
      <c r="G53" s="6"/>
    </row>
    <row r="54" spans="1:7" x14ac:dyDescent="0.25">
      <c r="A54" s="21" t="s">
        <v>115</v>
      </c>
      <c r="B54" s="22"/>
      <c r="C54" s="22"/>
      <c r="D54" s="23"/>
      <c r="F54" s="6"/>
      <c r="G54" s="6"/>
    </row>
    <row r="55" spans="1:7" ht="16.5" customHeight="1" x14ac:dyDescent="0.25">
      <c r="A55" s="21" t="s">
        <v>116</v>
      </c>
      <c r="B55" s="22"/>
      <c r="C55" s="22"/>
      <c r="D55" s="23"/>
      <c r="F55" s="6"/>
      <c r="G55" s="6"/>
    </row>
    <row r="56" spans="1:7" x14ac:dyDescent="0.25">
      <c r="A56" s="21" t="s">
        <v>117</v>
      </c>
      <c r="B56" s="22"/>
      <c r="C56" s="22"/>
      <c r="D56" s="23"/>
      <c r="F56" s="6"/>
      <c r="G56" s="6"/>
    </row>
    <row r="57" spans="1:7" x14ac:dyDescent="0.25">
      <c r="A57" s="21" t="s">
        <v>118</v>
      </c>
      <c r="B57" s="33">
        <v>1.27</v>
      </c>
      <c r="C57" s="33">
        <v>3</v>
      </c>
      <c r="D57" s="30">
        <f>+B57*C57</f>
        <v>3.81</v>
      </c>
    </row>
    <row r="58" spans="1:7" x14ac:dyDescent="0.25">
      <c r="A58" s="21" t="s">
        <v>119</v>
      </c>
      <c r="B58" s="33">
        <v>1.07</v>
      </c>
      <c r="C58" s="33">
        <v>3</v>
      </c>
      <c r="D58" s="30">
        <f t="shared" ref="D58:D121" si="4">+B58*C58</f>
        <v>3.21</v>
      </c>
    </row>
    <row r="59" spans="1:7" x14ac:dyDescent="0.25">
      <c r="A59" s="21" t="s">
        <v>120</v>
      </c>
      <c r="B59" s="33">
        <v>1.07</v>
      </c>
      <c r="C59" s="33">
        <v>3</v>
      </c>
      <c r="D59" s="30">
        <f t="shared" si="4"/>
        <v>3.21</v>
      </c>
    </row>
    <row r="60" spans="1:7" x14ac:dyDescent="0.25">
      <c r="A60" s="21" t="s">
        <v>121</v>
      </c>
      <c r="B60" s="33">
        <v>1.27</v>
      </c>
      <c r="C60" s="33">
        <v>3</v>
      </c>
      <c r="D60" s="30">
        <f t="shared" si="4"/>
        <v>3.81</v>
      </c>
    </row>
    <row r="61" spans="1:7" x14ac:dyDescent="0.25">
      <c r="A61" s="21" t="s">
        <v>122</v>
      </c>
      <c r="B61" s="33">
        <v>0.88</v>
      </c>
      <c r="C61" s="33">
        <v>3</v>
      </c>
      <c r="D61" s="30">
        <f t="shared" si="4"/>
        <v>2.64</v>
      </c>
    </row>
    <row r="62" spans="1:7" x14ac:dyDescent="0.25">
      <c r="A62" s="21" t="s">
        <v>123</v>
      </c>
      <c r="B62" s="33">
        <v>1.1000000000000001</v>
      </c>
      <c r="C62" s="33">
        <v>3</v>
      </c>
      <c r="D62" s="30">
        <f t="shared" si="4"/>
        <v>3.3000000000000003</v>
      </c>
    </row>
    <row r="63" spans="1:7" x14ac:dyDescent="0.25">
      <c r="A63" s="21" t="s">
        <v>124</v>
      </c>
      <c r="B63" s="33">
        <v>1.08</v>
      </c>
      <c r="C63" s="33">
        <v>3</v>
      </c>
      <c r="D63" s="30">
        <f t="shared" si="4"/>
        <v>3.24</v>
      </c>
    </row>
    <row r="64" spans="1:7" x14ac:dyDescent="0.25">
      <c r="A64" s="21" t="s">
        <v>125</v>
      </c>
      <c r="B64" s="33">
        <v>0.89</v>
      </c>
      <c r="C64" s="33">
        <v>3</v>
      </c>
      <c r="D64" s="30">
        <f t="shared" si="4"/>
        <v>2.67</v>
      </c>
    </row>
    <row r="65" spans="1:4" x14ac:dyDescent="0.25">
      <c r="A65" s="21" t="s">
        <v>126</v>
      </c>
      <c r="B65" s="33">
        <v>0.89</v>
      </c>
      <c r="C65" s="33">
        <v>3</v>
      </c>
      <c r="D65" s="30">
        <f t="shared" si="4"/>
        <v>2.67</v>
      </c>
    </row>
    <row r="66" spans="1:4" x14ac:dyDescent="0.25">
      <c r="A66" s="21" t="s">
        <v>127</v>
      </c>
      <c r="B66" s="33">
        <v>0.91</v>
      </c>
      <c r="C66" s="33">
        <v>3</v>
      </c>
      <c r="D66" s="30">
        <f t="shared" si="4"/>
        <v>2.73</v>
      </c>
    </row>
    <row r="67" spans="1:4" x14ac:dyDescent="0.25">
      <c r="A67" s="21" t="s">
        <v>128</v>
      </c>
      <c r="B67" s="33">
        <v>1.0900000000000001</v>
      </c>
      <c r="C67" s="33">
        <v>3</v>
      </c>
      <c r="D67" s="30">
        <f t="shared" si="4"/>
        <v>3.2700000000000005</v>
      </c>
    </row>
    <row r="68" spans="1:4" x14ac:dyDescent="0.25">
      <c r="A68" s="21" t="s">
        <v>129</v>
      </c>
      <c r="B68" s="33">
        <v>1.1100000000000001</v>
      </c>
      <c r="C68" s="33">
        <v>3</v>
      </c>
      <c r="D68" s="30">
        <f t="shared" si="4"/>
        <v>3.33</v>
      </c>
    </row>
    <row r="69" spans="1:4" x14ac:dyDescent="0.25">
      <c r="A69" s="21" t="s">
        <v>130</v>
      </c>
      <c r="B69" s="33">
        <v>1.2</v>
      </c>
      <c r="C69" s="33">
        <v>3</v>
      </c>
      <c r="D69" s="30">
        <f t="shared" si="4"/>
        <v>3.5999999999999996</v>
      </c>
    </row>
    <row r="70" spans="1:4" x14ac:dyDescent="0.25">
      <c r="A70" s="21" t="s">
        <v>131</v>
      </c>
      <c r="B70" s="33">
        <v>1.21</v>
      </c>
      <c r="C70" s="33">
        <v>3</v>
      </c>
      <c r="D70" s="30">
        <f t="shared" si="4"/>
        <v>3.63</v>
      </c>
    </row>
    <row r="71" spans="1:4" x14ac:dyDescent="0.25">
      <c r="A71" s="21" t="s">
        <v>132</v>
      </c>
      <c r="B71" s="33">
        <v>1.4</v>
      </c>
      <c r="C71" s="33">
        <v>3</v>
      </c>
      <c r="D71" s="30">
        <f t="shared" si="4"/>
        <v>4.1999999999999993</v>
      </c>
    </row>
    <row r="72" spans="1:4" x14ac:dyDescent="0.25">
      <c r="A72" s="21" t="s">
        <v>133</v>
      </c>
      <c r="B72" s="33">
        <v>1.44</v>
      </c>
      <c r="C72" s="33">
        <v>3</v>
      </c>
      <c r="D72" s="30">
        <f t="shared" si="4"/>
        <v>4.32</v>
      </c>
    </row>
    <row r="73" spans="1:4" x14ac:dyDescent="0.25">
      <c r="A73" s="21" t="s">
        <v>134</v>
      </c>
      <c r="B73" s="33">
        <v>1.0900000000000001</v>
      </c>
      <c r="C73" s="33">
        <v>3</v>
      </c>
      <c r="D73" s="30">
        <f t="shared" si="4"/>
        <v>3.2700000000000005</v>
      </c>
    </row>
    <row r="74" spans="1:4" x14ac:dyDescent="0.25">
      <c r="A74" s="21" t="s">
        <v>135</v>
      </c>
      <c r="B74" s="33">
        <v>1.07</v>
      </c>
      <c r="C74" s="33">
        <v>3</v>
      </c>
      <c r="D74" s="30">
        <f t="shared" si="4"/>
        <v>3.21</v>
      </c>
    </row>
    <row r="75" spans="1:4" x14ac:dyDescent="0.25">
      <c r="A75" s="21" t="s">
        <v>136</v>
      </c>
      <c r="B75" s="33">
        <v>1.29</v>
      </c>
      <c r="C75" s="33">
        <v>3</v>
      </c>
      <c r="D75" s="30">
        <f t="shared" si="4"/>
        <v>3.87</v>
      </c>
    </row>
    <row r="76" spans="1:4" x14ac:dyDescent="0.25">
      <c r="A76" s="21" t="s">
        <v>137</v>
      </c>
      <c r="B76" s="33">
        <v>1.31</v>
      </c>
      <c r="C76" s="33">
        <v>3</v>
      </c>
      <c r="D76" s="30">
        <f t="shared" si="4"/>
        <v>3.93</v>
      </c>
    </row>
    <row r="77" spans="1:4" x14ac:dyDescent="0.25">
      <c r="A77" s="21" t="s">
        <v>138</v>
      </c>
      <c r="B77" s="33">
        <v>0.82</v>
      </c>
      <c r="C77" s="33">
        <v>3</v>
      </c>
      <c r="D77" s="30">
        <f t="shared" si="4"/>
        <v>2.46</v>
      </c>
    </row>
    <row r="78" spans="1:4" x14ac:dyDescent="0.25">
      <c r="A78" s="21" t="s">
        <v>139</v>
      </c>
      <c r="B78" s="33">
        <v>0.83</v>
      </c>
      <c r="C78" s="33">
        <v>3</v>
      </c>
      <c r="D78" s="30">
        <f t="shared" si="4"/>
        <v>2.4899999999999998</v>
      </c>
    </row>
    <row r="79" spans="1:4" x14ac:dyDescent="0.25">
      <c r="A79" s="21" t="s">
        <v>140</v>
      </c>
      <c r="B79" s="33">
        <v>1.02</v>
      </c>
      <c r="C79" s="33">
        <v>3</v>
      </c>
      <c r="D79" s="30">
        <f t="shared" si="4"/>
        <v>3.06</v>
      </c>
    </row>
    <row r="80" spans="1:4" x14ac:dyDescent="0.25">
      <c r="A80" s="21" t="s">
        <v>141</v>
      </c>
      <c r="B80" s="33">
        <v>1.03</v>
      </c>
      <c r="C80" s="33">
        <v>3</v>
      </c>
      <c r="D80" s="30">
        <f t="shared" si="4"/>
        <v>3.09</v>
      </c>
    </row>
    <row r="81" spans="1:4" x14ac:dyDescent="0.25">
      <c r="A81" s="21" t="s">
        <v>142</v>
      </c>
      <c r="B81" s="33">
        <v>1.2</v>
      </c>
      <c r="C81" s="33">
        <v>3</v>
      </c>
      <c r="D81" s="30">
        <f t="shared" si="4"/>
        <v>3.5999999999999996</v>
      </c>
    </row>
    <row r="82" spans="1:4" x14ac:dyDescent="0.25">
      <c r="A82" s="21" t="s">
        <v>143</v>
      </c>
      <c r="B82" s="33">
        <v>1.23</v>
      </c>
      <c r="C82" s="33">
        <v>3</v>
      </c>
      <c r="D82" s="30">
        <f t="shared" si="4"/>
        <v>3.69</v>
      </c>
    </row>
    <row r="83" spans="1:4" x14ac:dyDescent="0.25">
      <c r="A83" s="21" t="s">
        <v>144</v>
      </c>
      <c r="B83" s="33">
        <v>1.4</v>
      </c>
      <c r="C83" s="33">
        <v>3</v>
      </c>
      <c r="D83" s="30">
        <f t="shared" si="4"/>
        <v>4.1999999999999993</v>
      </c>
    </row>
    <row r="84" spans="1:4" x14ac:dyDescent="0.25">
      <c r="A84" s="21" t="s">
        <v>145</v>
      </c>
      <c r="B84" s="33">
        <v>1.42</v>
      </c>
      <c r="C84" s="33">
        <v>3</v>
      </c>
      <c r="D84" s="30">
        <f t="shared" si="4"/>
        <v>4.26</v>
      </c>
    </row>
    <row r="85" spans="1:4" x14ac:dyDescent="0.25">
      <c r="A85" s="21" t="s">
        <v>146</v>
      </c>
      <c r="B85" s="33">
        <v>1.21</v>
      </c>
      <c r="C85" s="33">
        <v>3</v>
      </c>
      <c r="D85" s="30">
        <f t="shared" si="4"/>
        <v>3.63</v>
      </c>
    </row>
    <row r="86" spans="1:4" x14ac:dyDescent="0.25">
      <c r="A86" s="21" t="s">
        <v>147</v>
      </c>
      <c r="B86" s="33">
        <v>1.22</v>
      </c>
      <c r="C86" s="33">
        <v>3</v>
      </c>
      <c r="D86" s="30">
        <f t="shared" si="4"/>
        <v>3.66</v>
      </c>
    </row>
    <row r="87" spans="1:4" x14ac:dyDescent="0.25">
      <c r="A87" s="21" t="s">
        <v>148</v>
      </c>
      <c r="B87" s="33">
        <v>1.4</v>
      </c>
      <c r="C87" s="33">
        <v>3</v>
      </c>
      <c r="D87" s="30">
        <f t="shared" si="4"/>
        <v>4.1999999999999993</v>
      </c>
    </row>
    <row r="88" spans="1:4" x14ac:dyDescent="0.25">
      <c r="A88" s="21" t="s">
        <v>149</v>
      </c>
      <c r="B88" s="33">
        <v>1.43</v>
      </c>
      <c r="C88" s="33">
        <v>3</v>
      </c>
      <c r="D88" s="30">
        <f t="shared" si="4"/>
        <v>4.29</v>
      </c>
    </row>
    <row r="89" spans="1:4" x14ac:dyDescent="0.25">
      <c r="A89" s="21" t="s">
        <v>150</v>
      </c>
      <c r="B89" s="33">
        <v>1.03</v>
      </c>
      <c r="C89" s="33">
        <v>3</v>
      </c>
      <c r="D89" s="30">
        <f t="shared" si="4"/>
        <v>3.09</v>
      </c>
    </row>
    <row r="90" spans="1:4" x14ac:dyDescent="0.25">
      <c r="A90" s="21" t="s">
        <v>151</v>
      </c>
      <c r="B90" s="33">
        <v>1.24</v>
      </c>
      <c r="C90" s="33">
        <v>3</v>
      </c>
      <c r="D90" s="30">
        <f t="shared" si="4"/>
        <v>3.7199999999999998</v>
      </c>
    </row>
    <row r="91" spans="1:4" x14ac:dyDescent="0.25">
      <c r="A91" s="21" t="s">
        <v>152</v>
      </c>
      <c r="B91" s="33">
        <v>1.23</v>
      </c>
      <c r="C91" s="33">
        <v>3</v>
      </c>
      <c r="D91" s="30">
        <f t="shared" si="4"/>
        <v>3.69</v>
      </c>
    </row>
    <row r="92" spans="1:4" x14ac:dyDescent="0.25">
      <c r="A92" s="21" t="s">
        <v>153</v>
      </c>
      <c r="B92" s="33">
        <v>1.04</v>
      </c>
      <c r="C92" s="33">
        <v>3</v>
      </c>
      <c r="D92" s="30">
        <f t="shared" si="4"/>
        <v>3.12</v>
      </c>
    </row>
    <row r="93" spans="1:4" x14ac:dyDescent="0.25">
      <c r="A93" s="21" t="s">
        <v>154</v>
      </c>
      <c r="B93" s="33">
        <v>0.87</v>
      </c>
      <c r="C93" s="33">
        <v>3</v>
      </c>
      <c r="D93" s="30">
        <f t="shared" si="4"/>
        <v>2.61</v>
      </c>
    </row>
    <row r="94" spans="1:4" x14ac:dyDescent="0.25">
      <c r="A94" s="21" t="s">
        <v>155</v>
      </c>
      <c r="B94" s="33">
        <v>0.88</v>
      </c>
      <c r="C94" s="33">
        <v>3</v>
      </c>
      <c r="D94" s="30">
        <f t="shared" si="4"/>
        <v>2.64</v>
      </c>
    </row>
    <row r="95" spans="1:4" x14ac:dyDescent="0.25">
      <c r="A95" s="21" t="s">
        <v>156</v>
      </c>
      <c r="B95" s="33">
        <v>1.07</v>
      </c>
      <c r="C95" s="33">
        <v>3</v>
      </c>
      <c r="D95" s="30">
        <f t="shared" si="4"/>
        <v>3.21</v>
      </c>
    </row>
    <row r="96" spans="1:4" x14ac:dyDescent="0.25">
      <c r="A96" s="21" t="s">
        <v>157</v>
      </c>
      <c r="B96" s="33">
        <v>1.08</v>
      </c>
      <c r="C96" s="33">
        <v>3</v>
      </c>
      <c r="D96" s="30">
        <f t="shared" si="4"/>
        <v>3.24</v>
      </c>
    </row>
    <row r="97" spans="1:4" x14ac:dyDescent="0.25">
      <c r="A97" s="21" t="s">
        <v>158</v>
      </c>
      <c r="B97" s="33">
        <v>1.2</v>
      </c>
      <c r="C97" s="33">
        <v>3</v>
      </c>
      <c r="D97" s="30">
        <f t="shared" si="4"/>
        <v>3.5999999999999996</v>
      </c>
    </row>
    <row r="98" spans="1:4" x14ac:dyDescent="0.25">
      <c r="A98" s="21" t="s">
        <v>159</v>
      </c>
      <c r="B98" s="33">
        <v>1.24</v>
      </c>
      <c r="C98" s="33">
        <v>3</v>
      </c>
      <c r="D98" s="30">
        <f t="shared" si="4"/>
        <v>3.7199999999999998</v>
      </c>
    </row>
    <row r="99" spans="1:4" x14ac:dyDescent="0.25">
      <c r="A99" s="21" t="s">
        <v>160</v>
      </c>
      <c r="B99" s="33">
        <v>1.4</v>
      </c>
      <c r="C99" s="33">
        <v>3</v>
      </c>
      <c r="D99" s="30">
        <f t="shared" si="4"/>
        <v>4.1999999999999993</v>
      </c>
    </row>
    <row r="100" spans="1:4" x14ac:dyDescent="0.25">
      <c r="A100" s="21" t="s">
        <v>161</v>
      </c>
      <c r="B100" s="33">
        <v>1.42</v>
      </c>
      <c r="C100" s="33">
        <v>3</v>
      </c>
      <c r="D100" s="30">
        <f t="shared" si="4"/>
        <v>4.26</v>
      </c>
    </row>
    <row r="101" spans="1:4" x14ac:dyDescent="0.25">
      <c r="A101" s="21" t="s">
        <v>162</v>
      </c>
      <c r="B101" s="33">
        <v>1.25</v>
      </c>
      <c r="C101" s="33">
        <v>3</v>
      </c>
      <c r="D101" s="30">
        <f t="shared" si="4"/>
        <v>3.75</v>
      </c>
    </row>
    <row r="102" spans="1:4" x14ac:dyDescent="0.25">
      <c r="A102" s="21" t="s">
        <v>163</v>
      </c>
      <c r="B102" s="33">
        <v>1.26</v>
      </c>
      <c r="C102" s="33">
        <v>3</v>
      </c>
      <c r="D102" s="30">
        <f t="shared" si="4"/>
        <v>3.7800000000000002</v>
      </c>
    </row>
    <row r="103" spans="1:4" x14ac:dyDescent="0.25">
      <c r="A103" s="21" t="s">
        <v>164</v>
      </c>
      <c r="B103" s="33">
        <v>1.06</v>
      </c>
      <c r="C103" s="33">
        <v>3</v>
      </c>
      <c r="D103" s="30">
        <f t="shared" si="4"/>
        <v>3.18</v>
      </c>
    </row>
    <row r="104" spans="1:4" x14ac:dyDescent="0.25">
      <c r="A104" s="21" t="s">
        <v>165</v>
      </c>
      <c r="B104" s="33">
        <v>1.07</v>
      </c>
      <c r="C104" s="33">
        <v>3</v>
      </c>
      <c r="D104" s="30">
        <f t="shared" si="4"/>
        <v>3.21</v>
      </c>
    </row>
    <row r="105" spans="1:4" x14ac:dyDescent="0.25">
      <c r="A105" s="21" t="s">
        <v>166</v>
      </c>
      <c r="B105" s="33">
        <v>0.99</v>
      </c>
      <c r="C105" s="33">
        <v>3</v>
      </c>
      <c r="D105" s="30">
        <f t="shared" si="4"/>
        <v>2.9699999999999998</v>
      </c>
    </row>
    <row r="106" spans="1:4" x14ac:dyDescent="0.25">
      <c r="A106" s="21" t="s">
        <v>167</v>
      </c>
      <c r="B106" s="33">
        <v>1.01</v>
      </c>
      <c r="C106" s="33">
        <v>3</v>
      </c>
      <c r="D106" s="30">
        <f t="shared" si="4"/>
        <v>3.0300000000000002</v>
      </c>
    </row>
    <row r="107" spans="1:4" x14ac:dyDescent="0.25">
      <c r="A107" s="21" t="s">
        <v>168</v>
      </c>
      <c r="B107" s="33">
        <v>1.19</v>
      </c>
      <c r="C107" s="33">
        <v>3</v>
      </c>
      <c r="D107" s="30">
        <f t="shared" si="4"/>
        <v>3.57</v>
      </c>
    </row>
    <row r="108" spans="1:4" x14ac:dyDescent="0.25">
      <c r="A108" s="21" t="s">
        <v>169</v>
      </c>
      <c r="B108" s="33">
        <v>1.21</v>
      </c>
      <c r="C108" s="33">
        <v>3</v>
      </c>
      <c r="D108" s="30">
        <f t="shared" si="4"/>
        <v>3.63</v>
      </c>
    </row>
    <row r="109" spans="1:4" x14ac:dyDescent="0.25">
      <c r="A109" s="21" t="s">
        <v>170</v>
      </c>
      <c r="B109" s="33">
        <v>1.1000000000000001</v>
      </c>
      <c r="C109" s="33">
        <v>3</v>
      </c>
      <c r="D109" s="30">
        <f t="shared" si="4"/>
        <v>3.3000000000000003</v>
      </c>
    </row>
    <row r="110" spans="1:4" x14ac:dyDescent="0.25">
      <c r="A110" s="21" t="s">
        <v>171</v>
      </c>
      <c r="B110" s="33">
        <v>0.97</v>
      </c>
      <c r="C110" s="33">
        <v>3</v>
      </c>
      <c r="D110" s="30">
        <f t="shared" si="4"/>
        <v>2.91</v>
      </c>
    </row>
    <row r="111" spans="1:4" x14ac:dyDescent="0.25">
      <c r="A111" s="21" t="s">
        <v>172</v>
      </c>
      <c r="B111" s="33">
        <v>1.1499999999999999</v>
      </c>
      <c r="C111" s="33">
        <v>3</v>
      </c>
      <c r="D111" s="30">
        <f t="shared" si="4"/>
        <v>3.4499999999999997</v>
      </c>
    </row>
    <row r="112" spans="1:4" x14ac:dyDescent="0.25">
      <c r="A112" s="21" t="s">
        <v>173</v>
      </c>
      <c r="B112" s="33">
        <v>1.1299999999999999</v>
      </c>
      <c r="C112" s="33">
        <v>3</v>
      </c>
      <c r="D112" s="30">
        <f t="shared" si="4"/>
        <v>3.3899999999999997</v>
      </c>
    </row>
    <row r="113" spans="1:4" x14ac:dyDescent="0.25">
      <c r="A113" s="21" t="s">
        <v>174</v>
      </c>
      <c r="B113" s="33">
        <v>0.78</v>
      </c>
      <c r="C113" s="33">
        <v>3</v>
      </c>
      <c r="D113" s="30">
        <f t="shared" si="4"/>
        <v>2.34</v>
      </c>
    </row>
    <row r="114" spans="1:4" x14ac:dyDescent="0.25">
      <c r="A114" s="21" t="s">
        <v>175</v>
      </c>
      <c r="B114" s="33">
        <v>1.1100000000000001</v>
      </c>
      <c r="C114" s="33">
        <v>3</v>
      </c>
      <c r="D114" s="30">
        <f t="shared" si="4"/>
        <v>3.33</v>
      </c>
    </row>
    <row r="115" spans="1:4" x14ac:dyDescent="0.25">
      <c r="A115" s="21" t="s">
        <v>176</v>
      </c>
      <c r="B115" s="33">
        <v>1.1000000000000001</v>
      </c>
      <c r="C115" s="33">
        <v>3</v>
      </c>
      <c r="D115" s="30">
        <f t="shared" si="4"/>
        <v>3.3000000000000003</v>
      </c>
    </row>
    <row r="116" spans="1:4" x14ac:dyDescent="0.25">
      <c r="A116" s="21" t="s">
        <v>177</v>
      </c>
      <c r="B116" s="33">
        <v>1.1000000000000001</v>
      </c>
      <c r="C116" s="33">
        <v>3</v>
      </c>
      <c r="D116" s="30">
        <f t="shared" si="4"/>
        <v>3.3000000000000003</v>
      </c>
    </row>
    <row r="117" spans="1:4" x14ac:dyDescent="0.25">
      <c r="A117" s="21" t="s">
        <v>178</v>
      </c>
      <c r="B117" s="33">
        <v>0.77</v>
      </c>
      <c r="C117" s="33">
        <v>3</v>
      </c>
      <c r="D117" s="30">
        <f t="shared" si="4"/>
        <v>2.31</v>
      </c>
    </row>
    <row r="118" spans="1:4" x14ac:dyDescent="0.25">
      <c r="A118" s="21" t="s">
        <v>179</v>
      </c>
      <c r="B118" s="33">
        <v>1.1000000000000001</v>
      </c>
      <c r="C118" s="33">
        <v>3</v>
      </c>
      <c r="D118" s="30">
        <f t="shared" si="4"/>
        <v>3.3000000000000003</v>
      </c>
    </row>
    <row r="119" spans="1:4" x14ac:dyDescent="0.25">
      <c r="A119" s="21" t="s">
        <v>180</v>
      </c>
      <c r="B119" s="33">
        <v>1.1000000000000001</v>
      </c>
      <c r="C119" s="33">
        <v>3</v>
      </c>
      <c r="D119" s="30">
        <f t="shared" si="4"/>
        <v>3.3000000000000003</v>
      </c>
    </row>
    <row r="120" spans="1:4" x14ac:dyDescent="0.25">
      <c r="A120" s="21" t="s">
        <v>181</v>
      </c>
      <c r="B120" s="33">
        <v>0.95</v>
      </c>
      <c r="C120" s="33">
        <v>3</v>
      </c>
      <c r="D120" s="30">
        <f t="shared" si="4"/>
        <v>2.8499999999999996</v>
      </c>
    </row>
    <row r="121" spans="1:4" x14ac:dyDescent="0.25">
      <c r="A121" s="21" t="s">
        <v>182</v>
      </c>
      <c r="B121" s="33">
        <v>1.0900000000000001</v>
      </c>
      <c r="C121" s="33">
        <v>3</v>
      </c>
      <c r="D121" s="30">
        <f t="shared" si="4"/>
        <v>3.2700000000000005</v>
      </c>
    </row>
    <row r="122" spans="1:4" x14ac:dyDescent="0.25">
      <c r="A122" s="21" t="s">
        <v>183</v>
      </c>
      <c r="B122" s="33">
        <v>1.23</v>
      </c>
      <c r="C122" s="33">
        <v>3</v>
      </c>
      <c r="D122" s="30">
        <f t="shared" ref="D122:D185" si="5">+B122*C122</f>
        <v>3.69</v>
      </c>
    </row>
    <row r="123" spans="1:4" x14ac:dyDescent="0.25">
      <c r="A123" s="21" t="s">
        <v>184</v>
      </c>
      <c r="B123" s="33">
        <v>1.1599999999999999</v>
      </c>
      <c r="C123" s="33">
        <v>3</v>
      </c>
      <c r="D123" s="30">
        <f t="shared" si="5"/>
        <v>3.4799999999999995</v>
      </c>
    </row>
    <row r="124" spans="1:4" x14ac:dyDescent="0.25">
      <c r="A124" s="21" t="s">
        <v>185</v>
      </c>
      <c r="B124" s="33">
        <v>1.23</v>
      </c>
      <c r="C124" s="33">
        <v>3</v>
      </c>
      <c r="D124" s="30">
        <f t="shared" si="5"/>
        <v>3.69</v>
      </c>
    </row>
    <row r="125" spans="1:4" x14ac:dyDescent="0.25">
      <c r="A125" s="21" t="s">
        <v>186</v>
      </c>
      <c r="B125" s="33">
        <v>1.03</v>
      </c>
      <c r="C125" s="33">
        <v>3</v>
      </c>
      <c r="D125" s="30">
        <f t="shared" si="5"/>
        <v>3.09</v>
      </c>
    </row>
    <row r="126" spans="1:4" x14ac:dyDescent="0.25">
      <c r="A126" s="21" t="s">
        <v>187</v>
      </c>
      <c r="B126" s="33">
        <v>1.02</v>
      </c>
      <c r="C126" s="33">
        <v>3</v>
      </c>
      <c r="D126" s="30">
        <f t="shared" si="5"/>
        <v>3.06</v>
      </c>
    </row>
    <row r="127" spans="1:4" x14ac:dyDescent="0.25">
      <c r="A127" s="21" t="s">
        <v>188</v>
      </c>
      <c r="B127" s="33">
        <v>0.74</v>
      </c>
      <c r="C127" s="33">
        <v>3</v>
      </c>
      <c r="D127" s="30">
        <f t="shared" si="5"/>
        <v>2.2199999999999998</v>
      </c>
    </row>
    <row r="128" spans="1:4" x14ac:dyDescent="0.25">
      <c r="A128" s="21" t="s">
        <v>189</v>
      </c>
      <c r="B128" s="33">
        <v>0.99</v>
      </c>
      <c r="C128" s="33">
        <v>3</v>
      </c>
      <c r="D128" s="30">
        <f t="shared" si="5"/>
        <v>2.9699999999999998</v>
      </c>
    </row>
    <row r="129" spans="1:4" x14ac:dyDescent="0.25">
      <c r="A129" s="21" t="s">
        <v>190</v>
      </c>
      <c r="B129" s="33">
        <v>1.2</v>
      </c>
      <c r="C129" s="33">
        <v>3</v>
      </c>
      <c r="D129" s="30">
        <f t="shared" si="5"/>
        <v>3.5999999999999996</v>
      </c>
    </row>
    <row r="130" spans="1:4" x14ac:dyDescent="0.25">
      <c r="A130" s="21" t="s">
        <v>191</v>
      </c>
      <c r="B130" s="33">
        <v>1.24</v>
      </c>
      <c r="C130" s="33">
        <v>3</v>
      </c>
      <c r="D130" s="30">
        <f t="shared" si="5"/>
        <v>3.7199999999999998</v>
      </c>
    </row>
    <row r="131" spans="1:4" x14ac:dyDescent="0.25">
      <c r="A131" s="21" t="s">
        <v>192</v>
      </c>
      <c r="B131" s="33">
        <v>1.17</v>
      </c>
      <c r="C131" s="33">
        <v>3</v>
      </c>
      <c r="D131" s="30">
        <f t="shared" si="5"/>
        <v>3.51</v>
      </c>
    </row>
    <row r="132" spans="1:4" x14ac:dyDescent="0.25">
      <c r="A132" s="21" t="s">
        <v>193</v>
      </c>
      <c r="B132" s="33">
        <v>1.41</v>
      </c>
      <c r="C132" s="33">
        <v>3</v>
      </c>
      <c r="D132" s="30">
        <f t="shared" si="5"/>
        <v>4.2299999999999995</v>
      </c>
    </row>
    <row r="133" spans="1:4" x14ac:dyDescent="0.25">
      <c r="A133" s="21" t="s">
        <v>194</v>
      </c>
      <c r="B133" s="33">
        <v>1.21</v>
      </c>
      <c r="C133" s="33">
        <v>3</v>
      </c>
      <c r="D133" s="30">
        <f t="shared" si="5"/>
        <v>3.63</v>
      </c>
    </row>
    <row r="134" spans="1:4" x14ac:dyDescent="0.25">
      <c r="A134" s="21" t="s">
        <v>195</v>
      </c>
      <c r="B134" s="33">
        <v>1.23</v>
      </c>
      <c r="C134" s="33">
        <v>3</v>
      </c>
      <c r="D134" s="30">
        <f t="shared" si="5"/>
        <v>3.69</v>
      </c>
    </row>
    <row r="135" spans="1:4" x14ac:dyDescent="0.25">
      <c r="A135" s="21" t="s">
        <v>196</v>
      </c>
      <c r="B135" s="33">
        <v>1.1599999999999999</v>
      </c>
      <c r="C135" s="33">
        <v>3</v>
      </c>
      <c r="D135" s="30">
        <f t="shared" si="5"/>
        <v>3.4799999999999995</v>
      </c>
    </row>
    <row r="136" spans="1:4" x14ac:dyDescent="0.25">
      <c r="A136" s="21" t="s">
        <v>197</v>
      </c>
      <c r="B136" s="33">
        <v>1.1100000000000001</v>
      </c>
      <c r="C136" s="33">
        <v>3</v>
      </c>
      <c r="D136" s="30">
        <f t="shared" si="5"/>
        <v>3.33</v>
      </c>
    </row>
    <row r="137" spans="1:4" x14ac:dyDescent="0.25">
      <c r="A137" s="21" t="s">
        <v>198</v>
      </c>
      <c r="B137" s="33">
        <v>0.92</v>
      </c>
      <c r="C137" s="33">
        <v>3</v>
      </c>
      <c r="D137" s="30">
        <f t="shared" si="5"/>
        <v>2.7600000000000002</v>
      </c>
    </row>
    <row r="138" spans="1:4" x14ac:dyDescent="0.25">
      <c r="A138" s="21" t="s">
        <v>199</v>
      </c>
      <c r="B138" s="33">
        <v>0.89</v>
      </c>
      <c r="C138" s="33">
        <v>3</v>
      </c>
      <c r="D138" s="30">
        <f t="shared" si="5"/>
        <v>2.67</v>
      </c>
    </row>
    <row r="139" spans="1:4" x14ac:dyDescent="0.25">
      <c r="A139" s="21" t="s">
        <v>200</v>
      </c>
      <c r="B139" s="33">
        <v>0.61</v>
      </c>
      <c r="C139" s="33">
        <v>3</v>
      </c>
      <c r="D139" s="30">
        <f t="shared" si="5"/>
        <v>1.83</v>
      </c>
    </row>
    <row r="140" spans="1:4" x14ac:dyDescent="0.25">
      <c r="A140" s="21" t="s">
        <v>201</v>
      </c>
      <c r="B140" s="33">
        <v>0.99</v>
      </c>
      <c r="C140" s="33">
        <v>3</v>
      </c>
      <c r="D140" s="30">
        <f t="shared" si="5"/>
        <v>2.9699999999999998</v>
      </c>
    </row>
    <row r="141" spans="1:4" x14ac:dyDescent="0.25">
      <c r="A141" s="21" t="s">
        <v>202</v>
      </c>
      <c r="B141" s="33">
        <v>1.18</v>
      </c>
      <c r="C141" s="33">
        <v>3</v>
      </c>
      <c r="D141" s="30">
        <f t="shared" si="5"/>
        <v>3.54</v>
      </c>
    </row>
    <row r="142" spans="1:4" x14ac:dyDescent="0.25">
      <c r="A142" s="21" t="s">
        <v>203</v>
      </c>
      <c r="B142" s="33">
        <v>1.19</v>
      </c>
      <c r="C142" s="33">
        <v>3</v>
      </c>
      <c r="D142" s="30">
        <f t="shared" si="5"/>
        <v>3.57</v>
      </c>
    </row>
    <row r="143" spans="1:4" x14ac:dyDescent="0.25">
      <c r="A143" s="21" t="s">
        <v>204</v>
      </c>
      <c r="B143" s="33">
        <v>1.1399999999999999</v>
      </c>
      <c r="C143" s="33">
        <v>3</v>
      </c>
      <c r="D143" s="30">
        <f t="shared" si="5"/>
        <v>3.42</v>
      </c>
    </row>
    <row r="144" spans="1:4" x14ac:dyDescent="0.25">
      <c r="A144" s="21" t="s">
        <v>205</v>
      </c>
      <c r="B144" s="33">
        <v>1.39</v>
      </c>
      <c r="C144" s="33">
        <v>3</v>
      </c>
      <c r="D144" s="30">
        <f t="shared" si="5"/>
        <v>4.17</v>
      </c>
    </row>
    <row r="145" spans="1:4" x14ac:dyDescent="0.25">
      <c r="A145" s="21" t="s">
        <v>206</v>
      </c>
      <c r="B145" s="33">
        <v>1.19</v>
      </c>
      <c r="C145" s="33">
        <v>3</v>
      </c>
      <c r="D145" s="30">
        <f t="shared" si="5"/>
        <v>3.57</v>
      </c>
    </row>
    <row r="146" spans="1:4" x14ac:dyDescent="0.25">
      <c r="A146" s="21" t="s">
        <v>207</v>
      </c>
      <c r="B146" s="33">
        <v>1.2</v>
      </c>
      <c r="C146" s="33">
        <v>3</v>
      </c>
      <c r="D146" s="30">
        <f t="shared" si="5"/>
        <v>3.5999999999999996</v>
      </c>
    </row>
    <row r="147" spans="1:4" x14ac:dyDescent="0.25">
      <c r="A147" s="21" t="s">
        <v>208</v>
      </c>
      <c r="B147" s="33">
        <v>1.25</v>
      </c>
      <c r="C147" s="33">
        <v>3</v>
      </c>
      <c r="D147" s="30">
        <f t="shared" si="5"/>
        <v>3.75</v>
      </c>
    </row>
    <row r="148" spans="1:4" x14ac:dyDescent="0.25">
      <c r="A148" s="21" t="s">
        <v>209</v>
      </c>
      <c r="B148" s="33">
        <v>0.85</v>
      </c>
      <c r="C148" s="33">
        <v>3</v>
      </c>
      <c r="D148" s="30">
        <f t="shared" si="5"/>
        <v>2.5499999999999998</v>
      </c>
    </row>
    <row r="149" spans="1:4" x14ac:dyDescent="0.25">
      <c r="A149" s="21" t="s">
        <v>210</v>
      </c>
      <c r="B149" s="33">
        <v>0.69</v>
      </c>
      <c r="C149" s="33">
        <v>3</v>
      </c>
      <c r="D149" s="30">
        <f t="shared" si="5"/>
        <v>2.0699999999999998</v>
      </c>
    </row>
    <row r="150" spans="1:4" x14ac:dyDescent="0.25">
      <c r="A150" s="21" t="s">
        <v>211</v>
      </c>
      <c r="B150" s="33">
        <v>1.06</v>
      </c>
      <c r="C150" s="33">
        <v>3</v>
      </c>
      <c r="D150" s="30">
        <f t="shared" si="5"/>
        <v>3.18</v>
      </c>
    </row>
    <row r="151" spans="1:4" x14ac:dyDescent="0.25">
      <c r="A151" s="21" t="s">
        <v>212</v>
      </c>
      <c r="B151" s="33">
        <v>1.26</v>
      </c>
      <c r="C151" s="33">
        <v>3</v>
      </c>
      <c r="D151" s="30">
        <f t="shared" si="5"/>
        <v>3.7800000000000002</v>
      </c>
    </row>
    <row r="152" spans="1:4" x14ac:dyDescent="0.25">
      <c r="A152" s="21" t="s">
        <v>213</v>
      </c>
      <c r="B152" s="33">
        <v>1.18</v>
      </c>
      <c r="C152" s="33">
        <v>3</v>
      </c>
      <c r="D152" s="30">
        <f t="shared" si="5"/>
        <v>3.54</v>
      </c>
    </row>
    <row r="153" spans="1:4" x14ac:dyDescent="0.25">
      <c r="A153" s="21" t="s">
        <v>214</v>
      </c>
      <c r="B153" s="33">
        <v>1.1599999999999999</v>
      </c>
      <c r="C153" s="33">
        <v>3</v>
      </c>
      <c r="D153" s="30">
        <f t="shared" si="5"/>
        <v>3.4799999999999995</v>
      </c>
    </row>
    <row r="154" spans="1:4" x14ac:dyDescent="0.25">
      <c r="A154" s="21" t="s">
        <v>215</v>
      </c>
      <c r="B154" s="33">
        <v>1.25</v>
      </c>
      <c r="C154" s="33">
        <v>3</v>
      </c>
      <c r="D154" s="30">
        <f t="shared" si="5"/>
        <v>3.75</v>
      </c>
    </row>
    <row r="155" spans="1:4" x14ac:dyDescent="0.25">
      <c r="A155" s="21" t="s">
        <v>216</v>
      </c>
      <c r="B155" s="33">
        <v>1.4</v>
      </c>
      <c r="C155" s="33">
        <v>3</v>
      </c>
      <c r="D155" s="30">
        <f t="shared" si="5"/>
        <v>4.1999999999999993</v>
      </c>
    </row>
    <row r="156" spans="1:4" x14ac:dyDescent="0.25">
      <c r="A156" s="21" t="s">
        <v>217</v>
      </c>
      <c r="B156" s="33">
        <v>1.17</v>
      </c>
      <c r="C156" s="33">
        <v>3</v>
      </c>
      <c r="D156" s="30">
        <f t="shared" si="5"/>
        <v>3.51</v>
      </c>
    </row>
    <row r="157" spans="1:4" x14ac:dyDescent="0.25">
      <c r="A157" s="21" t="s">
        <v>218</v>
      </c>
      <c r="B157" s="33">
        <v>1.03</v>
      </c>
      <c r="C157" s="33">
        <v>3</v>
      </c>
      <c r="D157" s="30">
        <f t="shared" si="5"/>
        <v>3.09</v>
      </c>
    </row>
    <row r="158" spans="1:4" x14ac:dyDescent="0.25">
      <c r="A158" s="21" t="s">
        <v>219</v>
      </c>
      <c r="B158" s="33">
        <v>1.1399999999999999</v>
      </c>
      <c r="C158" s="33">
        <v>3</v>
      </c>
      <c r="D158" s="30">
        <f t="shared" si="5"/>
        <v>3.42</v>
      </c>
    </row>
    <row r="159" spans="1:4" x14ac:dyDescent="0.25">
      <c r="A159" s="21" t="s">
        <v>220</v>
      </c>
      <c r="B159" s="33">
        <v>0.94</v>
      </c>
      <c r="C159" s="33">
        <v>3</v>
      </c>
      <c r="D159" s="30">
        <f t="shared" si="5"/>
        <v>2.82</v>
      </c>
    </row>
    <row r="160" spans="1:4" x14ac:dyDescent="0.25">
      <c r="A160" s="21" t="s">
        <v>221</v>
      </c>
      <c r="B160" s="33">
        <v>0.9</v>
      </c>
      <c r="C160" s="33">
        <v>3</v>
      </c>
      <c r="D160" s="30">
        <f t="shared" si="5"/>
        <v>2.7</v>
      </c>
    </row>
    <row r="161" spans="1:4" x14ac:dyDescent="0.25">
      <c r="A161" s="21" t="s">
        <v>222</v>
      </c>
      <c r="B161" s="33">
        <v>0.7</v>
      </c>
      <c r="C161" s="33">
        <v>3</v>
      </c>
      <c r="D161" s="30">
        <f t="shared" si="5"/>
        <v>2.0999999999999996</v>
      </c>
    </row>
    <row r="162" spans="1:4" x14ac:dyDescent="0.25">
      <c r="A162" s="21" t="s">
        <v>223</v>
      </c>
      <c r="B162" s="33">
        <v>1.0900000000000001</v>
      </c>
      <c r="C162" s="33">
        <v>3</v>
      </c>
      <c r="D162" s="30">
        <f t="shared" si="5"/>
        <v>3.2700000000000005</v>
      </c>
    </row>
    <row r="163" spans="1:4" x14ac:dyDescent="0.25">
      <c r="A163" s="21" t="s">
        <v>224</v>
      </c>
      <c r="B163" s="33">
        <v>1.29</v>
      </c>
      <c r="C163" s="33">
        <v>3</v>
      </c>
      <c r="D163" s="30">
        <f t="shared" si="5"/>
        <v>3.87</v>
      </c>
    </row>
    <row r="164" spans="1:4" x14ac:dyDescent="0.25">
      <c r="A164" s="21" t="s">
        <v>225</v>
      </c>
      <c r="B164" s="33">
        <v>1.1499999999999999</v>
      </c>
      <c r="C164" s="33">
        <v>3</v>
      </c>
      <c r="D164" s="30">
        <f t="shared" si="5"/>
        <v>3.4499999999999997</v>
      </c>
    </row>
    <row r="165" spans="1:4" x14ac:dyDescent="0.25">
      <c r="A165" s="21" t="s">
        <v>226</v>
      </c>
      <c r="B165" s="33">
        <v>1.1499999999999999</v>
      </c>
      <c r="C165" s="33">
        <v>3</v>
      </c>
      <c r="D165" s="30">
        <f t="shared" si="5"/>
        <v>3.4499999999999997</v>
      </c>
    </row>
    <row r="166" spans="1:4" x14ac:dyDescent="0.25">
      <c r="A166" s="21" t="s">
        <v>227</v>
      </c>
      <c r="B166" s="33">
        <v>1.01</v>
      </c>
      <c r="C166" s="33">
        <v>3</v>
      </c>
      <c r="D166" s="30">
        <f t="shared" si="5"/>
        <v>3.0300000000000002</v>
      </c>
    </row>
    <row r="167" spans="1:4" x14ac:dyDescent="0.25">
      <c r="A167" s="21" t="s">
        <v>228</v>
      </c>
      <c r="B167" s="33">
        <v>1</v>
      </c>
      <c r="C167" s="33">
        <v>3</v>
      </c>
      <c r="D167" s="30">
        <f t="shared" si="5"/>
        <v>3</v>
      </c>
    </row>
    <row r="168" spans="1:4" x14ac:dyDescent="0.25">
      <c r="A168" s="21" t="s">
        <v>229</v>
      </c>
      <c r="B168" s="33">
        <v>0.79</v>
      </c>
      <c r="C168" s="33">
        <v>3</v>
      </c>
      <c r="D168" s="30">
        <f t="shared" si="5"/>
        <v>2.37</v>
      </c>
    </row>
    <row r="169" spans="1:4" x14ac:dyDescent="0.25">
      <c r="A169" s="21" t="s">
        <v>230</v>
      </c>
      <c r="B169" s="33">
        <v>0.75</v>
      </c>
      <c r="C169" s="33">
        <v>3</v>
      </c>
      <c r="D169" s="30">
        <f t="shared" si="5"/>
        <v>2.25</v>
      </c>
    </row>
    <row r="170" spans="1:4" x14ac:dyDescent="0.25">
      <c r="A170" s="21" t="s">
        <v>231</v>
      </c>
      <c r="B170" s="33">
        <v>1.18</v>
      </c>
      <c r="C170" s="33">
        <v>3</v>
      </c>
      <c r="D170" s="30">
        <f t="shared" si="5"/>
        <v>3.54</v>
      </c>
    </row>
    <row r="171" spans="1:4" x14ac:dyDescent="0.25">
      <c r="A171" s="21" t="s">
        <v>232</v>
      </c>
      <c r="B171" s="33">
        <v>1.1100000000000001</v>
      </c>
      <c r="C171" s="33">
        <v>3</v>
      </c>
      <c r="D171" s="30">
        <f t="shared" si="5"/>
        <v>3.33</v>
      </c>
    </row>
    <row r="172" spans="1:4" x14ac:dyDescent="0.25">
      <c r="A172" s="21" t="s">
        <v>233</v>
      </c>
      <c r="B172" s="33">
        <v>1.26</v>
      </c>
      <c r="C172" s="33">
        <v>3</v>
      </c>
      <c r="D172" s="30">
        <f t="shared" si="5"/>
        <v>3.7800000000000002</v>
      </c>
    </row>
    <row r="173" spans="1:4" x14ac:dyDescent="0.25">
      <c r="A173" s="21" t="s">
        <v>234</v>
      </c>
      <c r="B173" s="33">
        <v>1.04</v>
      </c>
      <c r="C173" s="33">
        <v>3</v>
      </c>
      <c r="D173" s="30">
        <f t="shared" si="5"/>
        <v>3.12</v>
      </c>
    </row>
    <row r="174" spans="1:4" x14ac:dyDescent="0.25">
      <c r="A174" s="21" t="s">
        <v>235</v>
      </c>
      <c r="B174" s="33">
        <v>0.98</v>
      </c>
      <c r="C174" s="33">
        <v>3</v>
      </c>
      <c r="D174" s="30">
        <f t="shared" si="5"/>
        <v>2.94</v>
      </c>
    </row>
    <row r="175" spans="1:4" x14ac:dyDescent="0.25">
      <c r="A175" s="21" t="s">
        <v>236</v>
      </c>
      <c r="B175" s="33">
        <v>0.63</v>
      </c>
      <c r="C175" s="33">
        <v>3</v>
      </c>
      <c r="D175" s="30">
        <f t="shared" si="5"/>
        <v>1.8900000000000001</v>
      </c>
    </row>
    <row r="176" spans="1:4" x14ac:dyDescent="0.25">
      <c r="A176" s="21" t="s">
        <v>237</v>
      </c>
      <c r="B176" s="33">
        <v>1.01</v>
      </c>
      <c r="C176" s="33">
        <v>3</v>
      </c>
      <c r="D176" s="30">
        <f t="shared" si="5"/>
        <v>3.0300000000000002</v>
      </c>
    </row>
    <row r="177" spans="1:4" x14ac:dyDescent="0.25">
      <c r="A177" s="21" t="s">
        <v>238</v>
      </c>
      <c r="B177" s="33">
        <v>1.1599999999999999</v>
      </c>
      <c r="C177" s="33">
        <v>3</v>
      </c>
      <c r="D177" s="30">
        <f t="shared" si="5"/>
        <v>3.4799999999999995</v>
      </c>
    </row>
    <row r="178" spans="1:4" x14ac:dyDescent="0.25">
      <c r="A178" s="21" t="s">
        <v>239</v>
      </c>
      <c r="B178" s="33">
        <v>1.1599999999999999</v>
      </c>
      <c r="C178" s="33">
        <v>3</v>
      </c>
      <c r="D178" s="30">
        <f t="shared" si="5"/>
        <v>3.4799999999999995</v>
      </c>
    </row>
    <row r="179" spans="1:4" x14ac:dyDescent="0.25">
      <c r="A179" s="21" t="s">
        <v>240</v>
      </c>
      <c r="B179" s="33">
        <v>1.1000000000000001</v>
      </c>
      <c r="C179" s="33">
        <v>3</v>
      </c>
      <c r="D179" s="30">
        <f t="shared" si="5"/>
        <v>3.3000000000000003</v>
      </c>
    </row>
    <row r="180" spans="1:4" x14ac:dyDescent="0.25">
      <c r="A180" s="21" t="s">
        <v>241</v>
      </c>
      <c r="B180" s="33">
        <v>1.24</v>
      </c>
      <c r="C180" s="33">
        <v>3</v>
      </c>
      <c r="D180" s="30">
        <f t="shared" si="5"/>
        <v>3.7199999999999998</v>
      </c>
    </row>
    <row r="181" spans="1:4" x14ac:dyDescent="0.25">
      <c r="A181" s="21" t="s">
        <v>242</v>
      </c>
      <c r="B181" s="33">
        <v>1.41</v>
      </c>
      <c r="C181" s="33">
        <v>3</v>
      </c>
      <c r="D181" s="30">
        <f t="shared" si="5"/>
        <v>4.2299999999999995</v>
      </c>
    </row>
    <row r="182" spans="1:4" x14ac:dyDescent="0.25">
      <c r="A182" s="21" t="s">
        <v>243</v>
      </c>
      <c r="B182" s="33">
        <v>1.1599999999999999</v>
      </c>
      <c r="C182" s="33">
        <v>3</v>
      </c>
      <c r="D182" s="30">
        <f t="shared" si="5"/>
        <v>3.4799999999999995</v>
      </c>
    </row>
    <row r="183" spans="1:4" x14ac:dyDescent="0.25">
      <c r="A183" s="21" t="s">
        <v>244</v>
      </c>
      <c r="B183" s="33">
        <v>1.1000000000000001</v>
      </c>
      <c r="C183" s="33">
        <v>3</v>
      </c>
      <c r="D183" s="30">
        <f t="shared" si="5"/>
        <v>3.3000000000000003</v>
      </c>
    </row>
    <row r="184" spans="1:4" x14ac:dyDescent="0.25">
      <c r="A184" s="21" t="s">
        <v>245</v>
      </c>
      <c r="B184" s="33">
        <v>1.05</v>
      </c>
      <c r="C184" s="33">
        <v>3</v>
      </c>
      <c r="D184" s="30">
        <f t="shared" si="5"/>
        <v>3.1500000000000004</v>
      </c>
    </row>
    <row r="185" spans="1:4" x14ac:dyDescent="0.25">
      <c r="A185" s="21" t="s">
        <v>246</v>
      </c>
      <c r="B185" s="33">
        <v>1.07</v>
      </c>
      <c r="C185" s="33">
        <v>3</v>
      </c>
      <c r="D185" s="30">
        <f t="shared" si="5"/>
        <v>3.21</v>
      </c>
    </row>
    <row r="186" spans="1:4" x14ac:dyDescent="0.25">
      <c r="A186" s="21" t="s">
        <v>247</v>
      </c>
      <c r="B186" s="33">
        <v>0.88</v>
      </c>
      <c r="C186" s="33">
        <v>3</v>
      </c>
      <c r="D186" s="30">
        <f t="shared" ref="D186:D249" si="6">+B186*C186</f>
        <v>2.64</v>
      </c>
    </row>
    <row r="187" spans="1:4" x14ac:dyDescent="0.25">
      <c r="A187" s="21" t="s">
        <v>248</v>
      </c>
      <c r="B187" s="33">
        <v>0.57999999999999996</v>
      </c>
      <c r="C187" s="33">
        <v>3</v>
      </c>
      <c r="D187" s="30">
        <f t="shared" si="6"/>
        <v>1.7399999999999998</v>
      </c>
    </row>
    <row r="188" spans="1:4" x14ac:dyDescent="0.25">
      <c r="A188" s="21" t="s">
        <v>249</v>
      </c>
      <c r="B188" s="33">
        <v>0.96</v>
      </c>
      <c r="C188" s="33">
        <v>3</v>
      </c>
      <c r="D188" s="30">
        <f t="shared" si="6"/>
        <v>2.88</v>
      </c>
    </row>
    <row r="189" spans="1:4" x14ac:dyDescent="0.25">
      <c r="A189" s="21" t="s">
        <v>250</v>
      </c>
      <c r="B189" s="33">
        <v>1.17</v>
      </c>
      <c r="C189" s="33">
        <v>3</v>
      </c>
      <c r="D189" s="30">
        <f t="shared" si="6"/>
        <v>3.51</v>
      </c>
    </row>
    <row r="190" spans="1:4" x14ac:dyDescent="0.25">
      <c r="A190" s="21" t="s">
        <v>251</v>
      </c>
      <c r="B190" s="33">
        <v>1.1499999999999999</v>
      </c>
      <c r="C190" s="33">
        <v>3</v>
      </c>
      <c r="D190" s="30">
        <f t="shared" si="6"/>
        <v>3.4499999999999997</v>
      </c>
    </row>
    <row r="191" spans="1:4" x14ac:dyDescent="0.25">
      <c r="A191" s="21" t="s">
        <v>252</v>
      </c>
      <c r="B191" s="33">
        <v>1.0900000000000001</v>
      </c>
      <c r="C191" s="33">
        <v>3</v>
      </c>
      <c r="D191" s="30">
        <f t="shared" si="6"/>
        <v>3.2700000000000005</v>
      </c>
    </row>
    <row r="192" spans="1:4" x14ac:dyDescent="0.25">
      <c r="A192" s="21" t="s">
        <v>253</v>
      </c>
      <c r="B192" s="33">
        <v>1.26</v>
      </c>
      <c r="C192" s="33">
        <v>3</v>
      </c>
      <c r="D192" s="30">
        <f t="shared" si="6"/>
        <v>3.7800000000000002</v>
      </c>
    </row>
    <row r="193" spans="1:4" x14ac:dyDescent="0.25">
      <c r="A193" s="21" t="s">
        <v>254</v>
      </c>
      <c r="B193" s="33">
        <v>1.35</v>
      </c>
      <c r="C193" s="33">
        <v>3</v>
      </c>
      <c r="D193" s="30">
        <f t="shared" si="6"/>
        <v>4.0500000000000007</v>
      </c>
    </row>
    <row r="194" spans="1:4" x14ac:dyDescent="0.25">
      <c r="A194" s="21" t="s">
        <v>255</v>
      </c>
      <c r="B194" s="33">
        <v>1.18</v>
      </c>
      <c r="C194" s="33">
        <v>3</v>
      </c>
      <c r="D194" s="30">
        <f t="shared" si="6"/>
        <v>3.54</v>
      </c>
    </row>
    <row r="195" spans="1:4" x14ac:dyDescent="0.25">
      <c r="A195" s="21" t="s">
        <v>256</v>
      </c>
      <c r="B195" s="33">
        <v>1.1299999999999999</v>
      </c>
      <c r="C195" s="33">
        <v>3</v>
      </c>
      <c r="D195" s="30">
        <f t="shared" si="6"/>
        <v>3.3899999999999997</v>
      </c>
    </row>
    <row r="196" spans="1:4" x14ac:dyDescent="0.25">
      <c r="A196" s="21" t="s">
        <v>257</v>
      </c>
      <c r="B196" s="33">
        <v>0.82</v>
      </c>
      <c r="C196" s="33">
        <v>3</v>
      </c>
      <c r="D196" s="30">
        <f t="shared" si="6"/>
        <v>2.46</v>
      </c>
    </row>
    <row r="197" spans="1:4" x14ac:dyDescent="0.25">
      <c r="A197" s="21" t="s">
        <v>258</v>
      </c>
      <c r="B197" s="33">
        <v>0.68</v>
      </c>
      <c r="C197" s="33">
        <v>3</v>
      </c>
      <c r="D197" s="30">
        <f t="shared" si="6"/>
        <v>2.04</v>
      </c>
    </row>
    <row r="198" spans="1:4" x14ac:dyDescent="0.25">
      <c r="A198" s="21" t="s">
        <v>259</v>
      </c>
      <c r="B198" s="33">
        <v>1.08</v>
      </c>
      <c r="C198" s="33">
        <v>3</v>
      </c>
      <c r="D198" s="30">
        <f t="shared" si="6"/>
        <v>3.24</v>
      </c>
    </row>
    <row r="199" spans="1:4" x14ac:dyDescent="0.25">
      <c r="A199" s="21" t="s">
        <v>260</v>
      </c>
      <c r="B199" s="33">
        <v>1.2</v>
      </c>
      <c r="C199" s="33">
        <v>3</v>
      </c>
      <c r="D199" s="30">
        <f t="shared" si="6"/>
        <v>3.5999999999999996</v>
      </c>
    </row>
    <row r="200" spans="1:4" x14ac:dyDescent="0.25">
      <c r="A200" s="21" t="s">
        <v>261</v>
      </c>
      <c r="B200" s="33">
        <v>1.0900000000000001</v>
      </c>
      <c r="C200" s="33">
        <v>3</v>
      </c>
      <c r="D200" s="30">
        <f t="shared" si="6"/>
        <v>3.2700000000000005</v>
      </c>
    </row>
    <row r="201" spans="1:4" x14ac:dyDescent="0.25">
      <c r="A201" s="21" t="s">
        <v>262</v>
      </c>
      <c r="B201" s="33">
        <v>1.22</v>
      </c>
      <c r="C201" s="33">
        <v>3</v>
      </c>
      <c r="D201" s="30">
        <f t="shared" si="6"/>
        <v>3.66</v>
      </c>
    </row>
    <row r="202" spans="1:4" x14ac:dyDescent="0.25">
      <c r="A202" s="21" t="s">
        <v>263</v>
      </c>
      <c r="B202" s="33">
        <v>1.33</v>
      </c>
      <c r="C202" s="33">
        <v>3</v>
      </c>
      <c r="D202" s="30">
        <f t="shared" si="6"/>
        <v>3.99</v>
      </c>
    </row>
    <row r="203" spans="1:4" x14ac:dyDescent="0.25">
      <c r="A203" s="21" t="s">
        <v>264</v>
      </c>
      <c r="B203" s="33">
        <v>1.32</v>
      </c>
      <c r="C203" s="33">
        <v>3</v>
      </c>
      <c r="D203" s="30">
        <f t="shared" si="6"/>
        <v>3.96</v>
      </c>
    </row>
    <row r="204" spans="1:4" x14ac:dyDescent="0.25">
      <c r="A204" s="21" t="s">
        <v>265</v>
      </c>
      <c r="B204" s="33">
        <v>1.1000000000000001</v>
      </c>
      <c r="C204" s="33">
        <v>3</v>
      </c>
      <c r="D204" s="30">
        <f t="shared" si="6"/>
        <v>3.3000000000000003</v>
      </c>
    </row>
    <row r="205" spans="1:4" x14ac:dyDescent="0.25">
      <c r="A205" s="21" t="s">
        <v>266</v>
      </c>
      <c r="B205" s="33">
        <v>1.19</v>
      </c>
      <c r="C205" s="33">
        <v>3</v>
      </c>
      <c r="D205" s="30">
        <f t="shared" si="6"/>
        <v>3.57</v>
      </c>
    </row>
    <row r="206" spans="1:4" x14ac:dyDescent="0.25">
      <c r="A206" s="21" t="s">
        <v>267</v>
      </c>
      <c r="B206" s="33">
        <v>1.02</v>
      </c>
      <c r="C206" s="33">
        <v>3</v>
      </c>
      <c r="D206" s="30">
        <f t="shared" si="6"/>
        <v>3.06</v>
      </c>
    </row>
    <row r="207" spans="1:4" x14ac:dyDescent="0.25">
      <c r="A207" s="21" t="s">
        <v>268</v>
      </c>
      <c r="B207" s="33">
        <v>1.0900000000000001</v>
      </c>
      <c r="C207" s="33">
        <v>3</v>
      </c>
      <c r="D207" s="30">
        <f t="shared" si="6"/>
        <v>3.2700000000000005</v>
      </c>
    </row>
    <row r="208" spans="1:4" x14ac:dyDescent="0.25">
      <c r="A208" s="21" t="s">
        <v>269</v>
      </c>
      <c r="B208" s="33">
        <v>0.87</v>
      </c>
      <c r="C208" s="33">
        <v>3</v>
      </c>
      <c r="D208" s="30">
        <f t="shared" si="6"/>
        <v>2.61</v>
      </c>
    </row>
    <row r="209" spans="1:4" x14ac:dyDescent="0.25">
      <c r="A209" s="21" t="s">
        <v>270</v>
      </c>
      <c r="B209" s="33">
        <v>0.81</v>
      </c>
      <c r="C209" s="33">
        <v>3</v>
      </c>
      <c r="D209" s="30">
        <f t="shared" si="6"/>
        <v>2.4300000000000002</v>
      </c>
    </row>
    <row r="210" spans="1:4" x14ac:dyDescent="0.25">
      <c r="A210" s="21" t="s">
        <v>271</v>
      </c>
      <c r="B210" s="33">
        <v>1.19</v>
      </c>
      <c r="C210" s="33">
        <v>3</v>
      </c>
      <c r="D210" s="30">
        <f t="shared" si="6"/>
        <v>3.57</v>
      </c>
    </row>
    <row r="211" spans="1:4" x14ac:dyDescent="0.25">
      <c r="A211" s="21" t="s">
        <v>272</v>
      </c>
      <c r="B211" s="33">
        <v>1.1499999999999999</v>
      </c>
      <c r="C211" s="33">
        <v>3</v>
      </c>
      <c r="D211" s="30">
        <f t="shared" si="6"/>
        <v>3.4499999999999997</v>
      </c>
    </row>
    <row r="212" spans="1:4" x14ac:dyDescent="0.25">
      <c r="A212" s="21" t="s">
        <v>273</v>
      </c>
      <c r="B212" s="33">
        <v>1.1100000000000001</v>
      </c>
      <c r="C212" s="33">
        <v>3</v>
      </c>
      <c r="D212" s="30">
        <f t="shared" si="6"/>
        <v>3.33</v>
      </c>
    </row>
    <row r="213" spans="1:4" x14ac:dyDescent="0.25">
      <c r="A213" s="21" t="s">
        <v>274</v>
      </c>
      <c r="B213" s="33">
        <v>1.18</v>
      </c>
      <c r="C213" s="33">
        <v>3</v>
      </c>
      <c r="D213" s="30">
        <f t="shared" si="6"/>
        <v>3.54</v>
      </c>
    </row>
    <row r="214" spans="1:4" x14ac:dyDescent="0.25">
      <c r="A214" s="21" t="s">
        <v>275</v>
      </c>
      <c r="B214" s="33">
        <v>1.02</v>
      </c>
      <c r="C214" s="33">
        <v>3</v>
      </c>
      <c r="D214" s="30">
        <f t="shared" si="6"/>
        <v>3.06</v>
      </c>
    </row>
    <row r="215" spans="1:4" x14ac:dyDescent="0.25">
      <c r="A215" s="21" t="s">
        <v>276</v>
      </c>
      <c r="B215" s="33">
        <v>1.01</v>
      </c>
      <c r="C215" s="33">
        <v>3</v>
      </c>
      <c r="D215" s="30">
        <f t="shared" si="6"/>
        <v>3.0300000000000002</v>
      </c>
    </row>
    <row r="216" spans="1:4" x14ac:dyDescent="0.25">
      <c r="A216" s="21" t="s">
        <v>277</v>
      </c>
      <c r="B216" s="33">
        <v>0.84</v>
      </c>
      <c r="C216" s="33">
        <v>3</v>
      </c>
      <c r="D216" s="30">
        <f t="shared" si="6"/>
        <v>2.52</v>
      </c>
    </row>
    <row r="217" spans="1:4" x14ac:dyDescent="0.25">
      <c r="A217" s="21" t="s">
        <v>278</v>
      </c>
      <c r="B217" s="33">
        <v>0.85</v>
      </c>
      <c r="C217" s="33">
        <v>3</v>
      </c>
      <c r="D217" s="30">
        <f t="shared" si="6"/>
        <v>2.5499999999999998</v>
      </c>
    </row>
    <row r="218" spans="1:4" x14ac:dyDescent="0.25">
      <c r="A218" s="21" t="s">
        <v>279</v>
      </c>
      <c r="B218" s="33">
        <v>1.21</v>
      </c>
      <c r="C218" s="33">
        <v>3</v>
      </c>
      <c r="D218" s="30">
        <f t="shared" si="6"/>
        <v>3.63</v>
      </c>
    </row>
    <row r="219" spans="1:4" x14ac:dyDescent="0.25">
      <c r="A219" s="21" t="s">
        <v>280</v>
      </c>
      <c r="B219" s="33">
        <v>1.36</v>
      </c>
      <c r="C219" s="33">
        <v>3</v>
      </c>
      <c r="D219" s="30">
        <f t="shared" si="6"/>
        <v>4.08</v>
      </c>
    </row>
    <row r="220" spans="1:4" x14ac:dyDescent="0.25">
      <c r="A220" s="21" t="s">
        <v>281</v>
      </c>
      <c r="B220" s="33">
        <v>0.99</v>
      </c>
      <c r="C220" s="33">
        <v>3</v>
      </c>
      <c r="D220" s="30">
        <f t="shared" si="6"/>
        <v>2.9699999999999998</v>
      </c>
    </row>
    <row r="221" spans="1:4" x14ac:dyDescent="0.25">
      <c r="A221" s="21" t="s">
        <v>282</v>
      </c>
      <c r="B221" s="33">
        <v>0.66</v>
      </c>
      <c r="C221" s="33">
        <v>3</v>
      </c>
      <c r="D221" s="30">
        <f t="shared" si="6"/>
        <v>1.98</v>
      </c>
    </row>
    <row r="222" spans="1:4" x14ac:dyDescent="0.25">
      <c r="A222" s="21" t="s">
        <v>283</v>
      </c>
      <c r="B222" s="33">
        <v>0.97</v>
      </c>
      <c r="C222" s="33">
        <v>3</v>
      </c>
      <c r="D222" s="30">
        <f t="shared" si="6"/>
        <v>2.91</v>
      </c>
    </row>
    <row r="223" spans="1:4" x14ac:dyDescent="0.25">
      <c r="A223" s="21" t="s">
        <v>284</v>
      </c>
      <c r="B223" s="33">
        <v>1.1499999999999999</v>
      </c>
      <c r="C223" s="33">
        <v>3</v>
      </c>
      <c r="D223" s="30">
        <f t="shared" si="6"/>
        <v>3.4499999999999997</v>
      </c>
    </row>
    <row r="224" spans="1:4" x14ac:dyDescent="0.25">
      <c r="A224" s="21" t="s">
        <v>285</v>
      </c>
      <c r="B224" s="33">
        <v>1.17</v>
      </c>
      <c r="C224" s="33">
        <v>3</v>
      </c>
      <c r="D224" s="30">
        <f t="shared" si="6"/>
        <v>3.51</v>
      </c>
    </row>
    <row r="225" spans="1:4" x14ac:dyDescent="0.25">
      <c r="A225" s="21" t="s">
        <v>286</v>
      </c>
      <c r="B225" s="33">
        <v>1.36</v>
      </c>
      <c r="C225" s="33">
        <v>3</v>
      </c>
      <c r="D225" s="30">
        <f t="shared" si="6"/>
        <v>4.08</v>
      </c>
    </row>
    <row r="226" spans="1:4" x14ac:dyDescent="0.25">
      <c r="A226" s="21" t="s">
        <v>287</v>
      </c>
      <c r="B226" s="33">
        <v>1.29</v>
      </c>
      <c r="C226" s="33">
        <v>3</v>
      </c>
      <c r="D226" s="30">
        <f t="shared" si="6"/>
        <v>3.87</v>
      </c>
    </row>
    <row r="227" spans="1:4" x14ac:dyDescent="0.25">
      <c r="A227" s="21" t="s">
        <v>288</v>
      </c>
      <c r="B227" s="33">
        <v>1.17</v>
      </c>
      <c r="C227" s="33">
        <v>3</v>
      </c>
      <c r="D227" s="30">
        <f t="shared" si="6"/>
        <v>3.51</v>
      </c>
    </row>
    <row r="228" spans="1:4" x14ac:dyDescent="0.25">
      <c r="A228" s="21" t="s">
        <v>289</v>
      </c>
      <c r="B228" s="33">
        <v>1.04</v>
      </c>
      <c r="C228" s="33">
        <v>3</v>
      </c>
      <c r="D228" s="30">
        <f t="shared" si="6"/>
        <v>3.12</v>
      </c>
    </row>
    <row r="229" spans="1:4" x14ac:dyDescent="0.25">
      <c r="A229" s="21" t="s">
        <v>290</v>
      </c>
      <c r="B229" s="33">
        <v>1.1200000000000001</v>
      </c>
      <c r="C229" s="33">
        <v>3</v>
      </c>
      <c r="D229" s="30">
        <f t="shared" si="6"/>
        <v>3.3600000000000003</v>
      </c>
    </row>
    <row r="230" spans="1:4" x14ac:dyDescent="0.25">
      <c r="A230" s="21" t="s">
        <v>291</v>
      </c>
      <c r="B230" s="33">
        <v>0.53</v>
      </c>
      <c r="C230" s="33">
        <v>3</v>
      </c>
      <c r="D230" s="30">
        <f t="shared" si="6"/>
        <v>1.59</v>
      </c>
    </row>
    <row r="231" spans="1:4" x14ac:dyDescent="0.25">
      <c r="A231" s="21" t="s">
        <v>292</v>
      </c>
      <c r="B231" s="33">
        <v>0.98</v>
      </c>
      <c r="C231" s="33">
        <v>3</v>
      </c>
      <c r="D231" s="30">
        <f t="shared" si="6"/>
        <v>2.94</v>
      </c>
    </row>
    <row r="232" spans="1:4" x14ac:dyDescent="0.25">
      <c r="A232" s="21" t="s">
        <v>293</v>
      </c>
      <c r="B232" s="33">
        <v>1.1299999999999999</v>
      </c>
      <c r="C232" s="33">
        <v>3</v>
      </c>
      <c r="D232" s="30">
        <f t="shared" si="6"/>
        <v>3.3899999999999997</v>
      </c>
    </row>
    <row r="233" spans="1:4" x14ac:dyDescent="0.25">
      <c r="A233" s="21" t="s">
        <v>294</v>
      </c>
      <c r="B233" s="33">
        <v>1.18</v>
      </c>
      <c r="C233" s="33">
        <v>3</v>
      </c>
      <c r="D233" s="30">
        <f t="shared" si="6"/>
        <v>3.54</v>
      </c>
    </row>
    <row r="234" spans="1:4" x14ac:dyDescent="0.25">
      <c r="A234" s="21" t="s">
        <v>295</v>
      </c>
      <c r="B234" s="33">
        <v>1.43</v>
      </c>
      <c r="C234" s="33">
        <v>3</v>
      </c>
      <c r="D234" s="30">
        <f t="shared" si="6"/>
        <v>4.29</v>
      </c>
    </row>
    <row r="235" spans="1:4" x14ac:dyDescent="0.25">
      <c r="A235" s="21" t="s">
        <v>296</v>
      </c>
      <c r="B235" s="33">
        <v>1.17</v>
      </c>
      <c r="C235" s="33">
        <v>3</v>
      </c>
      <c r="D235" s="30">
        <f t="shared" si="6"/>
        <v>3.51</v>
      </c>
    </row>
    <row r="236" spans="1:4" x14ac:dyDescent="0.25">
      <c r="A236" s="21" t="s">
        <v>297</v>
      </c>
      <c r="B236" s="33">
        <v>1.22</v>
      </c>
      <c r="C236" s="33">
        <v>3</v>
      </c>
      <c r="D236" s="30">
        <f t="shared" si="6"/>
        <v>3.66</v>
      </c>
    </row>
    <row r="237" spans="1:4" x14ac:dyDescent="0.25">
      <c r="A237" s="21" t="s">
        <v>298</v>
      </c>
      <c r="B237" s="33">
        <v>0.5</v>
      </c>
      <c r="C237" s="33">
        <v>3</v>
      </c>
      <c r="D237" s="30">
        <f t="shared" si="6"/>
        <v>1.5</v>
      </c>
    </row>
    <row r="238" spans="1:4" x14ac:dyDescent="0.25">
      <c r="A238" s="21" t="s">
        <v>299</v>
      </c>
      <c r="B238" s="33">
        <v>0.9</v>
      </c>
      <c r="C238" s="33">
        <v>3</v>
      </c>
      <c r="D238" s="30">
        <f t="shared" si="6"/>
        <v>2.7</v>
      </c>
    </row>
    <row r="239" spans="1:4" x14ac:dyDescent="0.25">
      <c r="A239" s="21" t="s">
        <v>300</v>
      </c>
      <c r="B239" s="33">
        <v>1.26</v>
      </c>
      <c r="C239" s="33">
        <v>3</v>
      </c>
      <c r="D239" s="30">
        <f t="shared" si="6"/>
        <v>3.7800000000000002</v>
      </c>
    </row>
    <row r="240" spans="1:4" x14ac:dyDescent="0.25">
      <c r="A240" s="21" t="s">
        <v>301</v>
      </c>
      <c r="B240" s="33">
        <v>1.07</v>
      </c>
      <c r="C240" s="33">
        <v>3</v>
      </c>
      <c r="D240" s="30">
        <f t="shared" si="6"/>
        <v>3.21</v>
      </c>
    </row>
    <row r="241" spans="1:4" x14ac:dyDescent="0.25">
      <c r="A241" s="21" t="s">
        <v>302</v>
      </c>
      <c r="B241" s="33">
        <v>1.46</v>
      </c>
      <c r="C241" s="33">
        <v>3</v>
      </c>
      <c r="D241" s="30">
        <f t="shared" si="6"/>
        <v>4.38</v>
      </c>
    </row>
    <row r="242" spans="1:4" x14ac:dyDescent="0.25">
      <c r="A242" s="21" t="s">
        <v>303</v>
      </c>
      <c r="B242" s="33">
        <v>1.17</v>
      </c>
      <c r="C242" s="33">
        <v>3</v>
      </c>
      <c r="D242" s="30">
        <f t="shared" si="6"/>
        <v>3.51</v>
      </c>
    </row>
    <row r="243" spans="1:4" x14ac:dyDescent="0.25">
      <c r="A243" s="21" t="s">
        <v>304</v>
      </c>
      <c r="B243" s="33">
        <v>1.07</v>
      </c>
      <c r="C243" s="33">
        <v>3</v>
      </c>
      <c r="D243" s="30">
        <f t="shared" si="6"/>
        <v>3.21</v>
      </c>
    </row>
    <row r="244" spans="1:4" x14ac:dyDescent="0.25">
      <c r="A244" s="21" t="s">
        <v>305</v>
      </c>
      <c r="B244" s="33">
        <v>1.08</v>
      </c>
      <c r="C244" s="33">
        <v>3</v>
      </c>
      <c r="D244" s="30">
        <f t="shared" si="6"/>
        <v>3.24</v>
      </c>
    </row>
    <row r="245" spans="1:4" x14ac:dyDescent="0.25">
      <c r="A245" s="21" t="s">
        <v>306</v>
      </c>
      <c r="B245" s="33">
        <v>0.98</v>
      </c>
      <c r="C245" s="33">
        <v>3</v>
      </c>
      <c r="D245" s="30">
        <f t="shared" si="6"/>
        <v>2.94</v>
      </c>
    </row>
    <row r="246" spans="1:4" x14ac:dyDescent="0.25">
      <c r="A246" s="21" t="s">
        <v>307</v>
      </c>
      <c r="B246" s="33">
        <v>0.48</v>
      </c>
      <c r="C246" s="33">
        <v>3</v>
      </c>
      <c r="D246" s="30">
        <f t="shared" si="6"/>
        <v>1.44</v>
      </c>
    </row>
    <row r="247" spans="1:4" x14ac:dyDescent="0.25">
      <c r="A247" s="21" t="s">
        <v>308</v>
      </c>
      <c r="B247" s="33">
        <v>1.06</v>
      </c>
      <c r="C247" s="33">
        <v>3</v>
      </c>
      <c r="D247" s="30">
        <f t="shared" si="6"/>
        <v>3.18</v>
      </c>
    </row>
    <row r="248" spans="1:4" x14ac:dyDescent="0.25">
      <c r="A248" s="21" t="s">
        <v>309</v>
      </c>
      <c r="B248" s="33">
        <v>1.03</v>
      </c>
      <c r="C248" s="33">
        <v>3</v>
      </c>
      <c r="D248" s="30">
        <f t="shared" si="6"/>
        <v>3.09</v>
      </c>
    </row>
    <row r="249" spans="1:4" x14ac:dyDescent="0.25">
      <c r="A249" s="21" t="s">
        <v>310</v>
      </c>
      <c r="B249" s="33">
        <v>1.25</v>
      </c>
      <c r="C249" s="33">
        <v>3</v>
      </c>
      <c r="D249" s="30">
        <f t="shared" si="6"/>
        <v>3.75</v>
      </c>
    </row>
    <row r="250" spans="1:4" x14ac:dyDescent="0.25">
      <c r="A250" s="21" t="s">
        <v>311</v>
      </c>
      <c r="B250" s="33">
        <v>1.44</v>
      </c>
      <c r="C250" s="33">
        <v>3</v>
      </c>
      <c r="D250" s="30">
        <f t="shared" ref="D250:D313" si="7">+B250*C250</f>
        <v>4.32</v>
      </c>
    </row>
    <row r="251" spans="1:4" x14ac:dyDescent="0.25">
      <c r="A251" s="21" t="s">
        <v>312</v>
      </c>
      <c r="B251" s="33">
        <v>1.1399999999999999</v>
      </c>
      <c r="C251" s="33">
        <v>3</v>
      </c>
      <c r="D251" s="30">
        <f t="shared" si="7"/>
        <v>3.42</v>
      </c>
    </row>
    <row r="252" spans="1:4" x14ac:dyDescent="0.25">
      <c r="A252" s="21" t="s">
        <v>313</v>
      </c>
      <c r="B252" s="33">
        <v>1.21</v>
      </c>
      <c r="C252" s="33">
        <v>3</v>
      </c>
      <c r="D252" s="30">
        <f t="shared" si="7"/>
        <v>3.63</v>
      </c>
    </row>
    <row r="253" spans="1:4" x14ac:dyDescent="0.25">
      <c r="A253" s="21" t="s">
        <v>314</v>
      </c>
      <c r="B253" s="33">
        <v>0.69</v>
      </c>
      <c r="C253" s="33">
        <v>3</v>
      </c>
      <c r="D253" s="30">
        <f t="shared" si="7"/>
        <v>2.0699999999999998</v>
      </c>
    </row>
    <row r="254" spans="1:4" x14ac:dyDescent="0.25">
      <c r="A254" s="21" t="s">
        <v>315</v>
      </c>
      <c r="B254" s="33">
        <v>0.89</v>
      </c>
      <c r="C254" s="33">
        <v>3</v>
      </c>
      <c r="D254" s="30">
        <f t="shared" si="7"/>
        <v>2.67</v>
      </c>
    </row>
    <row r="255" spans="1:4" x14ac:dyDescent="0.25">
      <c r="A255" s="21" t="s">
        <v>316</v>
      </c>
      <c r="B255" s="33">
        <v>1.03</v>
      </c>
      <c r="C255" s="33">
        <v>3</v>
      </c>
      <c r="D255" s="30">
        <f t="shared" si="7"/>
        <v>3.09</v>
      </c>
    </row>
    <row r="256" spans="1:4" x14ac:dyDescent="0.25">
      <c r="A256" s="21" t="s">
        <v>317</v>
      </c>
      <c r="B256" s="33">
        <v>1.34</v>
      </c>
      <c r="C256" s="33">
        <v>3</v>
      </c>
      <c r="D256" s="30">
        <f t="shared" si="7"/>
        <v>4.0200000000000005</v>
      </c>
    </row>
    <row r="257" spans="1:4" x14ac:dyDescent="0.25">
      <c r="A257" s="21" t="s">
        <v>318</v>
      </c>
      <c r="B257" s="33">
        <v>1.34</v>
      </c>
      <c r="C257" s="33">
        <v>3</v>
      </c>
      <c r="D257" s="30">
        <f t="shared" si="7"/>
        <v>4.0200000000000005</v>
      </c>
    </row>
    <row r="258" spans="1:4" x14ac:dyDescent="0.25">
      <c r="A258" s="21" t="s">
        <v>319</v>
      </c>
      <c r="B258" s="33">
        <v>1.33</v>
      </c>
      <c r="C258" s="33">
        <v>3</v>
      </c>
      <c r="D258" s="30">
        <f t="shared" si="7"/>
        <v>3.99</v>
      </c>
    </row>
    <row r="259" spans="1:4" x14ac:dyDescent="0.25">
      <c r="A259" s="21" t="s">
        <v>320</v>
      </c>
      <c r="B259" s="33">
        <v>1.35</v>
      </c>
      <c r="C259" s="33">
        <v>3</v>
      </c>
      <c r="D259" s="30">
        <f t="shared" si="7"/>
        <v>4.0500000000000007</v>
      </c>
    </row>
    <row r="260" spans="1:4" x14ac:dyDescent="0.25">
      <c r="A260" s="21" t="s">
        <v>321</v>
      </c>
      <c r="B260" s="33">
        <v>1.1100000000000001</v>
      </c>
      <c r="C260" s="33">
        <v>3</v>
      </c>
      <c r="D260" s="30">
        <f t="shared" si="7"/>
        <v>3.33</v>
      </c>
    </row>
    <row r="261" spans="1:4" x14ac:dyDescent="0.25">
      <c r="A261" s="21" t="s">
        <v>322</v>
      </c>
      <c r="B261" s="33">
        <v>1.08</v>
      </c>
      <c r="C261" s="33">
        <v>3</v>
      </c>
      <c r="D261" s="30">
        <f t="shared" si="7"/>
        <v>3.24</v>
      </c>
    </row>
    <row r="262" spans="1:4" x14ac:dyDescent="0.25">
      <c r="A262" s="21" t="s">
        <v>323</v>
      </c>
      <c r="B262" s="33">
        <v>0.64</v>
      </c>
      <c r="C262" s="33">
        <v>3</v>
      </c>
      <c r="D262" s="30">
        <f t="shared" si="7"/>
        <v>1.92</v>
      </c>
    </row>
    <row r="263" spans="1:4" x14ac:dyDescent="0.25">
      <c r="A263" s="21" t="s">
        <v>324</v>
      </c>
      <c r="B263" s="33">
        <v>0.98</v>
      </c>
      <c r="C263" s="33">
        <v>3</v>
      </c>
      <c r="D263" s="30">
        <f t="shared" si="7"/>
        <v>2.94</v>
      </c>
    </row>
    <row r="264" spans="1:4" x14ac:dyDescent="0.25">
      <c r="A264" s="21" t="s">
        <v>325</v>
      </c>
      <c r="B264" s="33">
        <v>1.07</v>
      </c>
      <c r="C264" s="33">
        <v>3</v>
      </c>
      <c r="D264" s="30">
        <f t="shared" si="7"/>
        <v>3.21</v>
      </c>
    </row>
    <row r="265" spans="1:4" x14ac:dyDescent="0.25">
      <c r="A265" s="21" t="s">
        <v>326</v>
      </c>
      <c r="B265" s="33">
        <v>1.37</v>
      </c>
      <c r="C265" s="33">
        <v>3</v>
      </c>
      <c r="D265" s="30">
        <f t="shared" si="7"/>
        <v>4.1100000000000003</v>
      </c>
    </row>
    <row r="266" spans="1:4" x14ac:dyDescent="0.25">
      <c r="A266" s="21" t="s">
        <v>327</v>
      </c>
      <c r="B266" s="33">
        <v>1.34</v>
      </c>
      <c r="C266" s="33">
        <v>3</v>
      </c>
      <c r="D266" s="30">
        <f t="shared" si="7"/>
        <v>4.0200000000000005</v>
      </c>
    </row>
    <row r="267" spans="1:4" x14ac:dyDescent="0.25">
      <c r="A267" s="21" t="s">
        <v>328</v>
      </c>
      <c r="B267" s="33">
        <v>1.31</v>
      </c>
      <c r="C267" s="33">
        <v>3</v>
      </c>
      <c r="D267" s="30">
        <f t="shared" si="7"/>
        <v>3.93</v>
      </c>
    </row>
    <row r="268" spans="1:4" x14ac:dyDescent="0.25">
      <c r="A268" s="21" t="s">
        <v>329</v>
      </c>
      <c r="B268" s="33">
        <v>1.37</v>
      </c>
      <c r="C268" s="33">
        <v>3</v>
      </c>
      <c r="D268" s="30">
        <f t="shared" si="7"/>
        <v>4.1100000000000003</v>
      </c>
    </row>
    <row r="269" spans="1:4" x14ac:dyDescent="0.25">
      <c r="A269" s="21" t="s">
        <v>330</v>
      </c>
      <c r="B269" s="33">
        <v>1.28</v>
      </c>
      <c r="C269" s="33">
        <v>3</v>
      </c>
      <c r="D269" s="30">
        <f t="shared" si="7"/>
        <v>3.84</v>
      </c>
    </row>
    <row r="270" spans="1:4" x14ac:dyDescent="0.25">
      <c r="A270" s="21" t="s">
        <v>331</v>
      </c>
      <c r="B270" s="33">
        <v>1.37</v>
      </c>
      <c r="C270" s="33">
        <v>3</v>
      </c>
      <c r="D270" s="30">
        <f t="shared" si="7"/>
        <v>4.1100000000000003</v>
      </c>
    </row>
    <row r="271" spans="1:4" x14ac:dyDescent="0.25">
      <c r="A271" s="21" t="s">
        <v>332</v>
      </c>
      <c r="B271" s="33">
        <v>1.37</v>
      </c>
      <c r="C271" s="33">
        <v>3</v>
      </c>
      <c r="D271" s="30">
        <f t="shared" si="7"/>
        <v>4.1100000000000003</v>
      </c>
    </row>
    <row r="272" spans="1:4" x14ac:dyDescent="0.25">
      <c r="A272" s="21" t="s">
        <v>333</v>
      </c>
      <c r="B272" s="33">
        <v>1.06</v>
      </c>
      <c r="C272" s="33">
        <v>3</v>
      </c>
      <c r="D272" s="30">
        <f t="shared" si="7"/>
        <v>3.18</v>
      </c>
    </row>
    <row r="273" spans="1:4" x14ac:dyDescent="0.25">
      <c r="A273" s="21" t="s">
        <v>334</v>
      </c>
      <c r="B273" s="33">
        <v>1.03</v>
      </c>
      <c r="C273" s="33">
        <v>3</v>
      </c>
      <c r="D273" s="30">
        <f t="shared" si="7"/>
        <v>3.09</v>
      </c>
    </row>
    <row r="274" spans="1:4" x14ac:dyDescent="0.25">
      <c r="A274" s="21" t="s">
        <v>335</v>
      </c>
      <c r="B274" s="33">
        <v>0.62</v>
      </c>
      <c r="C274" s="33">
        <v>3</v>
      </c>
      <c r="D274" s="30">
        <f t="shared" si="7"/>
        <v>1.8599999999999999</v>
      </c>
    </row>
    <row r="275" spans="1:4" x14ac:dyDescent="0.25">
      <c r="A275" s="21" t="s">
        <v>336</v>
      </c>
      <c r="B275" s="33">
        <v>0.94</v>
      </c>
      <c r="C275" s="33">
        <v>3</v>
      </c>
      <c r="D275" s="30">
        <f t="shared" si="7"/>
        <v>2.82</v>
      </c>
    </row>
    <row r="276" spans="1:4" x14ac:dyDescent="0.25">
      <c r="A276" s="21" t="s">
        <v>337</v>
      </c>
      <c r="B276" s="33">
        <v>1.21</v>
      </c>
      <c r="C276" s="33">
        <v>3</v>
      </c>
      <c r="D276" s="30">
        <f t="shared" si="7"/>
        <v>3.63</v>
      </c>
    </row>
    <row r="277" spans="1:4" x14ac:dyDescent="0.25">
      <c r="A277" s="21" t="s">
        <v>338</v>
      </c>
      <c r="B277" s="33">
        <v>1.35</v>
      </c>
      <c r="C277" s="33">
        <v>3</v>
      </c>
      <c r="D277" s="30">
        <f t="shared" si="7"/>
        <v>4.0500000000000007</v>
      </c>
    </row>
    <row r="278" spans="1:4" x14ac:dyDescent="0.25">
      <c r="A278" s="21" t="s">
        <v>339</v>
      </c>
      <c r="B278" s="33">
        <v>1.18</v>
      </c>
      <c r="C278" s="33">
        <v>3</v>
      </c>
      <c r="D278" s="30">
        <f t="shared" si="7"/>
        <v>3.54</v>
      </c>
    </row>
    <row r="279" spans="1:4" x14ac:dyDescent="0.25">
      <c r="A279" s="21" t="s">
        <v>340</v>
      </c>
      <c r="B279" s="33">
        <v>1.47</v>
      </c>
      <c r="C279" s="33">
        <v>3</v>
      </c>
      <c r="D279" s="30">
        <f t="shared" si="7"/>
        <v>4.41</v>
      </c>
    </row>
    <row r="280" spans="1:4" x14ac:dyDescent="0.25">
      <c r="A280" s="21" t="s">
        <v>341</v>
      </c>
      <c r="B280" s="33">
        <v>1.35</v>
      </c>
      <c r="C280" s="33">
        <v>3</v>
      </c>
      <c r="D280" s="30">
        <f t="shared" si="7"/>
        <v>4.0500000000000007</v>
      </c>
    </row>
    <row r="281" spans="1:4" x14ac:dyDescent="0.25">
      <c r="A281" s="21" t="s">
        <v>342</v>
      </c>
      <c r="B281" s="33">
        <v>1.07</v>
      </c>
      <c r="C281" s="33">
        <v>3</v>
      </c>
      <c r="D281" s="30">
        <f t="shared" si="7"/>
        <v>3.21</v>
      </c>
    </row>
    <row r="282" spans="1:4" x14ac:dyDescent="0.25">
      <c r="A282" s="21" t="s">
        <v>343</v>
      </c>
      <c r="B282" s="33">
        <v>1.07</v>
      </c>
      <c r="C282" s="33">
        <v>3</v>
      </c>
      <c r="D282" s="30">
        <f t="shared" si="7"/>
        <v>3.21</v>
      </c>
    </row>
    <row r="283" spans="1:4" x14ac:dyDescent="0.25">
      <c r="A283" s="21" t="s">
        <v>344</v>
      </c>
      <c r="B283" s="33">
        <v>0.56999999999999995</v>
      </c>
      <c r="C283" s="33">
        <v>3</v>
      </c>
      <c r="D283" s="30">
        <f t="shared" si="7"/>
        <v>1.71</v>
      </c>
    </row>
    <row r="284" spans="1:4" x14ac:dyDescent="0.25">
      <c r="A284" s="21" t="s">
        <v>345</v>
      </c>
      <c r="B284" s="33">
        <v>0.99</v>
      </c>
      <c r="C284" s="33">
        <v>3</v>
      </c>
      <c r="D284" s="30">
        <f t="shared" si="7"/>
        <v>2.9699999999999998</v>
      </c>
    </row>
    <row r="285" spans="1:4" x14ac:dyDescent="0.25">
      <c r="A285" s="21" t="s">
        <v>346</v>
      </c>
      <c r="B285" s="33">
        <v>1.1200000000000001</v>
      </c>
      <c r="C285" s="33">
        <v>3</v>
      </c>
      <c r="D285" s="30">
        <f t="shared" si="7"/>
        <v>3.3600000000000003</v>
      </c>
    </row>
    <row r="286" spans="1:4" x14ac:dyDescent="0.25">
      <c r="A286" s="21" t="s">
        <v>347</v>
      </c>
      <c r="B286" s="33">
        <v>1.37</v>
      </c>
      <c r="C286" s="33">
        <v>3</v>
      </c>
      <c r="D286" s="30">
        <f t="shared" si="7"/>
        <v>4.1100000000000003</v>
      </c>
    </row>
    <row r="287" spans="1:4" x14ac:dyDescent="0.25">
      <c r="A287" s="21" t="s">
        <v>348</v>
      </c>
      <c r="B287" s="33">
        <v>0.95</v>
      </c>
      <c r="C287" s="33">
        <v>3</v>
      </c>
      <c r="D287" s="30">
        <f t="shared" si="7"/>
        <v>2.8499999999999996</v>
      </c>
    </row>
    <row r="288" spans="1:4" x14ac:dyDescent="0.25">
      <c r="A288" s="21" t="s">
        <v>349</v>
      </c>
      <c r="B288" s="33">
        <v>1.01</v>
      </c>
      <c r="C288" s="33">
        <v>3</v>
      </c>
      <c r="D288" s="30">
        <f t="shared" si="7"/>
        <v>3.0300000000000002</v>
      </c>
    </row>
    <row r="289" spans="1:6" x14ac:dyDescent="0.25">
      <c r="A289" s="21" t="s">
        <v>350</v>
      </c>
      <c r="B289" s="33">
        <v>1.8</v>
      </c>
      <c r="C289" s="33">
        <v>3</v>
      </c>
      <c r="D289" s="30">
        <f t="shared" si="7"/>
        <v>5.4</v>
      </c>
    </row>
    <row r="290" spans="1:6" x14ac:dyDescent="0.25">
      <c r="A290" s="21" t="s">
        <v>351</v>
      </c>
      <c r="B290" s="33">
        <v>1.8</v>
      </c>
      <c r="C290" s="33">
        <v>3</v>
      </c>
      <c r="D290" s="30">
        <f t="shared" si="7"/>
        <v>5.4</v>
      </c>
    </row>
    <row r="291" spans="1:6" x14ac:dyDescent="0.25">
      <c r="A291" s="21" t="s">
        <v>352</v>
      </c>
      <c r="B291" s="33">
        <v>1.8</v>
      </c>
      <c r="C291" s="33">
        <v>3</v>
      </c>
      <c r="D291" s="30">
        <f t="shared" si="7"/>
        <v>5.4</v>
      </c>
    </row>
    <row r="292" spans="1:6" x14ac:dyDescent="0.25">
      <c r="A292" s="21" t="s">
        <v>353</v>
      </c>
      <c r="B292" s="33">
        <v>0.94</v>
      </c>
      <c r="C292" s="33">
        <v>3</v>
      </c>
      <c r="D292" s="30">
        <f t="shared" si="7"/>
        <v>2.82</v>
      </c>
    </row>
    <row r="293" spans="1:6" x14ac:dyDescent="0.25">
      <c r="A293" s="21" t="s">
        <v>354</v>
      </c>
      <c r="B293" s="33">
        <v>1.8</v>
      </c>
      <c r="C293" s="33">
        <v>3</v>
      </c>
      <c r="D293" s="30">
        <f t="shared" si="7"/>
        <v>5.4</v>
      </c>
    </row>
    <row r="294" spans="1:6" x14ac:dyDescent="0.25">
      <c r="A294" s="21" t="s">
        <v>355</v>
      </c>
      <c r="B294" s="33">
        <v>1.8</v>
      </c>
      <c r="C294" s="33">
        <v>3</v>
      </c>
      <c r="D294" s="30">
        <f t="shared" si="7"/>
        <v>5.4</v>
      </c>
    </row>
    <row r="295" spans="1:6" x14ac:dyDescent="0.25">
      <c r="A295" s="21" t="s">
        <v>356</v>
      </c>
      <c r="B295" s="33">
        <v>1.02</v>
      </c>
      <c r="C295" s="33">
        <v>3</v>
      </c>
      <c r="D295" s="30">
        <f t="shared" si="7"/>
        <v>3.06</v>
      </c>
    </row>
    <row r="296" spans="1:6" x14ac:dyDescent="0.25">
      <c r="A296" s="21" t="s">
        <v>357</v>
      </c>
      <c r="B296" s="33">
        <v>0.93</v>
      </c>
      <c r="C296" s="33">
        <v>3</v>
      </c>
      <c r="D296" s="30">
        <f t="shared" si="7"/>
        <v>2.79</v>
      </c>
    </row>
    <row r="297" spans="1:6" x14ac:dyDescent="0.25">
      <c r="A297" s="21" t="s">
        <v>358</v>
      </c>
      <c r="B297" s="33">
        <v>0.93</v>
      </c>
      <c r="C297" s="33">
        <v>3</v>
      </c>
      <c r="D297" s="30">
        <f t="shared" si="7"/>
        <v>2.79</v>
      </c>
    </row>
    <row r="298" spans="1:6" x14ac:dyDescent="0.25">
      <c r="A298" s="21" t="s">
        <v>359</v>
      </c>
      <c r="B298" s="33">
        <v>0.93</v>
      </c>
      <c r="C298" s="33">
        <v>3</v>
      </c>
      <c r="D298" s="30">
        <f t="shared" si="7"/>
        <v>2.79</v>
      </c>
    </row>
    <row r="299" spans="1:6" x14ac:dyDescent="0.25">
      <c r="A299" s="21" t="s">
        <v>360</v>
      </c>
      <c r="B299" s="33">
        <v>0.99</v>
      </c>
      <c r="C299" s="33">
        <v>3</v>
      </c>
      <c r="D299" s="30">
        <f t="shared" si="7"/>
        <v>2.9699999999999998</v>
      </c>
    </row>
    <row r="300" spans="1:6" x14ac:dyDescent="0.25">
      <c r="A300" s="21" t="s">
        <v>361</v>
      </c>
      <c r="B300" s="58">
        <v>0.69</v>
      </c>
      <c r="C300" s="33">
        <v>2.75</v>
      </c>
      <c r="D300" s="30">
        <f t="shared" si="7"/>
        <v>1.8975</v>
      </c>
    </row>
    <row r="301" spans="1:6" x14ac:dyDescent="0.25">
      <c r="A301" s="21" t="s">
        <v>362</v>
      </c>
      <c r="B301" s="33">
        <v>0.96</v>
      </c>
      <c r="C301" s="33">
        <v>2.75</v>
      </c>
      <c r="D301" s="30">
        <f t="shared" si="7"/>
        <v>2.6399999999999997</v>
      </c>
      <c r="F301" s="59">
        <f>SUM(D300:D315)</f>
        <v>73.83750000000002</v>
      </c>
    </row>
    <row r="302" spans="1:6" x14ac:dyDescent="0.25">
      <c r="A302" s="21" t="s">
        <v>363</v>
      </c>
      <c r="B302" s="33">
        <v>1.8</v>
      </c>
      <c r="C302" s="33">
        <v>2.75</v>
      </c>
      <c r="D302" s="30">
        <f t="shared" si="7"/>
        <v>4.95</v>
      </c>
    </row>
    <row r="303" spans="1:6" x14ac:dyDescent="0.25">
      <c r="A303" s="21" t="s">
        <v>364</v>
      </c>
      <c r="B303" s="33">
        <v>1.8</v>
      </c>
      <c r="C303" s="33">
        <v>2.75</v>
      </c>
      <c r="D303" s="30">
        <f t="shared" si="7"/>
        <v>4.95</v>
      </c>
    </row>
    <row r="304" spans="1:6" x14ac:dyDescent="0.25">
      <c r="A304" s="21" t="s">
        <v>365</v>
      </c>
      <c r="B304" s="33">
        <v>1.8</v>
      </c>
      <c r="C304" s="33">
        <v>2.75</v>
      </c>
      <c r="D304" s="30">
        <f t="shared" si="7"/>
        <v>4.95</v>
      </c>
    </row>
    <row r="305" spans="1:4" x14ac:dyDescent="0.25">
      <c r="A305" s="21" t="s">
        <v>366</v>
      </c>
      <c r="B305" s="33">
        <v>1.8</v>
      </c>
      <c r="C305" s="33">
        <v>2.75</v>
      </c>
      <c r="D305" s="30">
        <f t="shared" si="7"/>
        <v>4.95</v>
      </c>
    </row>
    <row r="306" spans="1:4" x14ac:dyDescent="0.25">
      <c r="A306" s="21" t="s">
        <v>367</v>
      </c>
      <c r="B306" s="33">
        <v>1.8</v>
      </c>
      <c r="C306" s="33">
        <v>2.75</v>
      </c>
      <c r="D306" s="30">
        <f t="shared" si="7"/>
        <v>4.95</v>
      </c>
    </row>
    <row r="307" spans="1:4" x14ac:dyDescent="0.25">
      <c r="A307" s="21" t="s">
        <v>368</v>
      </c>
      <c r="B307" s="33">
        <v>1.8</v>
      </c>
      <c r="C307" s="33">
        <v>2.75</v>
      </c>
      <c r="D307" s="30">
        <f t="shared" si="7"/>
        <v>4.95</v>
      </c>
    </row>
    <row r="308" spans="1:4" x14ac:dyDescent="0.25">
      <c r="A308" s="21" t="s">
        <v>369</v>
      </c>
      <c r="B308" s="33">
        <v>1.8</v>
      </c>
      <c r="C308" s="33">
        <v>2.75</v>
      </c>
      <c r="D308" s="30">
        <f t="shared" si="7"/>
        <v>4.95</v>
      </c>
    </row>
    <row r="309" spans="1:4" x14ac:dyDescent="0.25">
      <c r="A309" s="21" t="s">
        <v>370</v>
      </c>
      <c r="B309" s="33">
        <v>1.8</v>
      </c>
      <c r="C309" s="33">
        <v>2.75</v>
      </c>
      <c r="D309" s="30">
        <f t="shared" si="7"/>
        <v>4.95</v>
      </c>
    </row>
    <row r="310" spans="1:4" x14ac:dyDescent="0.25">
      <c r="A310" s="21" t="s">
        <v>371</v>
      </c>
      <c r="B310" s="33">
        <v>1.8</v>
      </c>
      <c r="C310" s="33">
        <v>2.75</v>
      </c>
      <c r="D310" s="30">
        <f t="shared" si="7"/>
        <v>4.95</v>
      </c>
    </row>
    <row r="311" spans="1:4" x14ac:dyDescent="0.25">
      <c r="A311" s="21" t="s">
        <v>372</v>
      </c>
      <c r="B311" s="33">
        <v>1.8</v>
      </c>
      <c r="C311" s="33">
        <v>2.75</v>
      </c>
      <c r="D311" s="30">
        <f t="shared" si="7"/>
        <v>4.95</v>
      </c>
    </row>
    <row r="312" spans="1:4" x14ac:dyDescent="0.25">
      <c r="A312" s="21" t="s">
        <v>373</v>
      </c>
      <c r="B312" s="33">
        <v>1.8</v>
      </c>
      <c r="C312" s="33">
        <v>2.75</v>
      </c>
      <c r="D312" s="30">
        <f t="shared" si="7"/>
        <v>4.95</v>
      </c>
    </row>
    <row r="313" spans="1:4" x14ac:dyDescent="0.25">
      <c r="A313" s="21" t="s">
        <v>374</v>
      </c>
      <c r="B313" s="33">
        <v>1.8</v>
      </c>
      <c r="C313" s="33">
        <v>2.75</v>
      </c>
      <c r="D313" s="30">
        <f t="shared" si="7"/>
        <v>4.95</v>
      </c>
    </row>
    <row r="314" spans="1:4" x14ac:dyDescent="0.25">
      <c r="A314" s="21" t="s">
        <v>375</v>
      </c>
      <c r="B314" s="33">
        <v>1.8</v>
      </c>
      <c r="C314" s="33">
        <v>2.75</v>
      </c>
      <c r="D314" s="30">
        <f t="shared" ref="D314:D377" si="8">+B314*C314</f>
        <v>4.95</v>
      </c>
    </row>
    <row r="315" spans="1:4" x14ac:dyDescent="0.25">
      <c r="A315" s="21" t="s">
        <v>376</v>
      </c>
      <c r="B315" s="58">
        <v>1.8</v>
      </c>
      <c r="C315" s="33">
        <v>2.75</v>
      </c>
      <c r="D315" s="30">
        <f t="shared" si="8"/>
        <v>4.95</v>
      </c>
    </row>
    <row r="316" spans="1:4" x14ac:dyDescent="0.25">
      <c r="A316" s="21" t="s">
        <v>377</v>
      </c>
      <c r="B316" s="33">
        <v>1.04</v>
      </c>
      <c r="C316" s="33">
        <v>3.6</v>
      </c>
      <c r="D316" s="30">
        <f t="shared" si="8"/>
        <v>3.7440000000000002</v>
      </c>
    </row>
    <row r="317" spans="1:4" x14ac:dyDescent="0.25">
      <c r="A317" s="21" t="s">
        <v>378</v>
      </c>
      <c r="B317" s="33">
        <v>1.35</v>
      </c>
      <c r="C317" s="33">
        <v>3.6</v>
      </c>
      <c r="D317" s="30">
        <f t="shared" si="8"/>
        <v>4.8600000000000003</v>
      </c>
    </row>
    <row r="318" spans="1:4" x14ac:dyDescent="0.25">
      <c r="A318" s="21" t="s">
        <v>379</v>
      </c>
      <c r="B318" s="33">
        <v>1.3</v>
      </c>
      <c r="C318" s="33">
        <v>3.6</v>
      </c>
      <c r="D318" s="30">
        <f t="shared" si="8"/>
        <v>4.6800000000000006</v>
      </c>
    </row>
    <row r="319" spans="1:4" x14ac:dyDescent="0.25">
      <c r="A319" s="21" t="s">
        <v>380</v>
      </c>
      <c r="B319" s="33">
        <v>1.19</v>
      </c>
      <c r="C319" s="33">
        <v>3.6</v>
      </c>
      <c r="D319" s="30">
        <f t="shared" si="8"/>
        <v>4.2839999999999998</v>
      </c>
    </row>
    <row r="320" spans="1:4" x14ac:dyDescent="0.25">
      <c r="A320" s="21" t="s">
        <v>381</v>
      </c>
      <c r="B320" s="33">
        <v>1.33</v>
      </c>
      <c r="C320" s="33">
        <v>3.6</v>
      </c>
      <c r="D320" s="30">
        <f t="shared" si="8"/>
        <v>4.7880000000000003</v>
      </c>
    </row>
    <row r="321" spans="1:4" x14ac:dyDescent="0.25">
      <c r="A321" s="21" t="s">
        <v>382</v>
      </c>
      <c r="B321" s="33">
        <v>0.9</v>
      </c>
      <c r="C321" s="33">
        <v>3.6</v>
      </c>
      <c r="D321" s="30">
        <f t="shared" si="8"/>
        <v>3.24</v>
      </c>
    </row>
    <row r="322" spans="1:4" x14ac:dyDescent="0.25">
      <c r="A322" s="21" t="s">
        <v>383</v>
      </c>
      <c r="B322" s="33">
        <v>1.24</v>
      </c>
      <c r="C322" s="33">
        <v>3.6</v>
      </c>
      <c r="D322" s="30">
        <f t="shared" si="8"/>
        <v>4.4640000000000004</v>
      </c>
    </row>
    <row r="323" spans="1:4" x14ac:dyDescent="0.25">
      <c r="A323" s="21" t="s">
        <v>384</v>
      </c>
      <c r="B323" s="33">
        <v>1.46</v>
      </c>
      <c r="C323" s="33">
        <v>3.6</v>
      </c>
      <c r="D323" s="30">
        <f t="shared" si="8"/>
        <v>5.2560000000000002</v>
      </c>
    </row>
    <row r="324" spans="1:4" x14ac:dyDescent="0.25">
      <c r="A324" s="21" t="s">
        <v>385</v>
      </c>
      <c r="B324" s="33">
        <v>1.29</v>
      </c>
      <c r="C324" s="33">
        <v>3.6</v>
      </c>
      <c r="D324" s="30">
        <f t="shared" si="8"/>
        <v>4.6440000000000001</v>
      </c>
    </row>
    <row r="325" spans="1:4" x14ac:dyDescent="0.25">
      <c r="A325" s="21" t="s">
        <v>386</v>
      </c>
      <c r="B325" s="33">
        <v>1.21</v>
      </c>
      <c r="C325" s="33">
        <v>3.6</v>
      </c>
      <c r="D325" s="30">
        <f t="shared" si="8"/>
        <v>4.3559999999999999</v>
      </c>
    </row>
    <row r="326" spans="1:4" x14ac:dyDescent="0.25">
      <c r="A326" s="21" t="s">
        <v>387</v>
      </c>
      <c r="B326" s="33">
        <v>1.47</v>
      </c>
      <c r="C326" s="33">
        <v>3.6</v>
      </c>
      <c r="D326" s="30">
        <f t="shared" si="8"/>
        <v>5.2919999999999998</v>
      </c>
    </row>
    <row r="327" spans="1:4" x14ac:dyDescent="0.25">
      <c r="A327" s="21" t="s">
        <v>388</v>
      </c>
      <c r="B327" s="33">
        <v>1.18</v>
      </c>
      <c r="C327" s="33">
        <v>3.6</v>
      </c>
      <c r="D327" s="30">
        <f t="shared" si="8"/>
        <v>4.2480000000000002</v>
      </c>
    </row>
    <row r="328" spans="1:4" x14ac:dyDescent="0.25">
      <c r="A328" s="21" t="s">
        <v>389</v>
      </c>
      <c r="B328" s="33">
        <v>1.25</v>
      </c>
      <c r="C328" s="33">
        <v>3.6</v>
      </c>
      <c r="D328" s="30">
        <f t="shared" si="8"/>
        <v>4.5</v>
      </c>
    </row>
    <row r="329" spans="1:4" x14ac:dyDescent="0.25">
      <c r="A329" s="21" t="s">
        <v>390</v>
      </c>
      <c r="B329" s="33">
        <v>1.29</v>
      </c>
      <c r="C329" s="33">
        <v>3.6</v>
      </c>
      <c r="D329" s="30">
        <f t="shared" si="8"/>
        <v>4.6440000000000001</v>
      </c>
    </row>
    <row r="330" spans="1:4" x14ac:dyDescent="0.25">
      <c r="A330" s="21" t="s">
        <v>391</v>
      </c>
      <c r="B330" s="33">
        <v>1.31</v>
      </c>
      <c r="C330" s="33">
        <v>3.6</v>
      </c>
      <c r="D330" s="30">
        <f t="shared" si="8"/>
        <v>4.7160000000000002</v>
      </c>
    </row>
    <row r="331" spans="1:4" x14ac:dyDescent="0.25">
      <c r="A331" s="21" t="s">
        <v>392</v>
      </c>
      <c r="B331" s="33">
        <v>1.36</v>
      </c>
      <c r="C331" s="33">
        <v>3.6</v>
      </c>
      <c r="D331" s="30">
        <f t="shared" si="8"/>
        <v>4.8960000000000008</v>
      </c>
    </row>
    <row r="332" spans="1:4" x14ac:dyDescent="0.25">
      <c r="A332" s="21" t="s">
        <v>393</v>
      </c>
      <c r="B332" s="33">
        <v>1.41</v>
      </c>
      <c r="C332" s="33">
        <v>3.6</v>
      </c>
      <c r="D332" s="30">
        <f t="shared" si="8"/>
        <v>5.0759999999999996</v>
      </c>
    </row>
    <row r="333" spans="1:4" x14ac:dyDescent="0.25">
      <c r="A333" s="21" t="s">
        <v>394</v>
      </c>
      <c r="B333" s="33">
        <v>1.0900000000000001</v>
      </c>
      <c r="C333" s="33">
        <v>3.6</v>
      </c>
      <c r="D333" s="30">
        <f t="shared" si="8"/>
        <v>3.9240000000000004</v>
      </c>
    </row>
    <row r="334" spans="1:4" x14ac:dyDescent="0.25">
      <c r="A334" s="21" t="s">
        <v>395</v>
      </c>
      <c r="B334" s="33">
        <v>0.87</v>
      </c>
      <c r="C334" s="33">
        <v>3.6</v>
      </c>
      <c r="D334" s="30">
        <f t="shared" si="8"/>
        <v>3.1320000000000001</v>
      </c>
    </row>
    <row r="335" spans="1:4" x14ac:dyDescent="0.25">
      <c r="A335" s="21" t="s">
        <v>396</v>
      </c>
      <c r="B335" s="33">
        <v>0.89</v>
      </c>
      <c r="C335" s="33">
        <v>3.6</v>
      </c>
      <c r="D335" s="30">
        <f t="shared" si="8"/>
        <v>3.2040000000000002</v>
      </c>
    </row>
    <row r="336" spans="1:4" x14ac:dyDescent="0.25">
      <c r="A336" s="21" t="s">
        <v>397</v>
      </c>
      <c r="B336" s="33">
        <v>0.83</v>
      </c>
      <c r="C336" s="33">
        <v>3.6</v>
      </c>
      <c r="D336" s="30">
        <f t="shared" si="8"/>
        <v>2.988</v>
      </c>
    </row>
    <row r="337" spans="1:4" x14ac:dyDescent="0.25">
      <c r="A337" s="21" t="s">
        <v>398</v>
      </c>
      <c r="B337" s="33">
        <v>1.07</v>
      </c>
      <c r="C337" s="33">
        <v>3.8</v>
      </c>
      <c r="D337" s="30">
        <f t="shared" si="8"/>
        <v>4.0659999999999998</v>
      </c>
    </row>
    <row r="338" spans="1:4" x14ac:dyDescent="0.25">
      <c r="A338" s="21" t="s">
        <v>399</v>
      </c>
      <c r="B338" s="33">
        <v>1.1299999999999999</v>
      </c>
      <c r="C338" s="33">
        <v>3.8</v>
      </c>
      <c r="D338" s="30">
        <f t="shared" si="8"/>
        <v>4.2939999999999996</v>
      </c>
    </row>
    <row r="339" spans="1:4" x14ac:dyDescent="0.25">
      <c r="A339" s="21" t="s">
        <v>400</v>
      </c>
      <c r="B339" s="33">
        <v>1.27</v>
      </c>
      <c r="C339" s="33">
        <v>3.8</v>
      </c>
      <c r="D339" s="30">
        <f t="shared" si="8"/>
        <v>4.8259999999999996</v>
      </c>
    </row>
    <row r="340" spans="1:4" x14ac:dyDescent="0.25">
      <c r="A340" s="21" t="s">
        <v>401</v>
      </c>
      <c r="B340" s="33">
        <v>0.37</v>
      </c>
      <c r="C340" s="33">
        <v>3.8</v>
      </c>
      <c r="D340" s="30">
        <f t="shared" si="8"/>
        <v>1.4059999999999999</v>
      </c>
    </row>
    <row r="341" spans="1:4" x14ac:dyDescent="0.25">
      <c r="A341" s="21" t="s">
        <v>402</v>
      </c>
      <c r="B341" s="33">
        <v>0.87</v>
      </c>
      <c r="C341" s="33">
        <v>3.8</v>
      </c>
      <c r="D341" s="30">
        <f t="shared" si="8"/>
        <v>3.306</v>
      </c>
    </row>
    <row r="342" spans="1:4" x14ac:dyDescent="0.25">
      <c r="A342" s="21" t="s">
        <v>403</v>
      </c>
      <c r="B342" s="33">
        <v>1</v>
      </c>
      <c r="C342" s="33">
        <v>3.8</v>
      </c>
      <c r="D342" s="30">
        <f t="shared" si="8"/>
        <v>3.8</v>
      </c>
    </row>
    <row r="343" spans="1:4" x14ac:dyDescent="0.25">
      <c r="A343" s="21" t="s">
        <v>404</v>
      </c>
      <c r="B343" s="33">
        <v>1.07</v>
      </c>
      <c r="C343" s="33">
        <v>3.8</v>
      </c>
      <c r="D343" s="30">
        <f t="shared" si="8"/>
        <v>4.0659999999999998</v>
      </c>
    </row>
    <row r="344" spans="1:4" x14ac:dyDescent="0.25">
      <c r="A344" s="21" t="s">
        <v>405</v>
      </c>
      <c r="B344" s="33">
        <v>1.19</v>
      </c>
      <c r="C344" s="33">
        <v>3.8</v>
      </c>
      <c r="D344" s="30">
        <f t="shared" si="8"/>
        <v>4.5219999999999994</v>
      </c>
    </row>
    <row r="345" spans="1:4" x14ac:dyDescent="0.25">
      <c r="A345" s="21" t="s">
        <v>406</v>
      </c>
      <c r="B345" s="33">
        <v>1.46</v>
      </c>
      <c r="C345" s="33">
        <v>3.8</v>
      </c>
      <c r="D345" s="30">
        <f t="shared" si="8"/>
        <v>5.548</v>
      </c>
    </row>
    <row r="346" spans="1:4" x14ac:dyDescent="0.25">
      <c r="A346" s="21" t="s">
        <v>407</v>
      </c>
      <c r="B346" s="33">
        <v>1.05</v>
      </c>
      <c r="C346" s="33">
        <v>3.8</v>
      </c>
      <c r="D346" s="30">
        <f t="shared" si="8"/>
        <v>3.9899999999999998</v>
      </c>
    </row>
    <row r="347" spans="1:4" x14ac:dyDescent="0.25">
      <c r="A347" s="21" t="s">
        <v>408</v>
      </c>
      <c r="B347" s="33">
        <v>1.05</v>
      </c>
      <c r="C347" s="33">
        <v>3.8</v>
      </c>
      <c r="D347" s="30">
        <f t="shared" si="8"/>
        <v>3.9899999999999998</v>
      </c>
    </row>
    <row r="348" spans="1:4" x14ac:dyDescent="0.25">
      <c r="A348" s="21" t="s">
        <v>409</v>
      </c>
      <c r="B348" s="33">
        <v>1.25</v>
      </c>
      <c r="C348" s="33">
        <v>3.8</v>
      </c>
      <c r="D348" s="30">
        <f t="shared" si="8"/>
        <v>4.75</v>
      </c>
    </row>
    <row r="349" spans="1:4" x14ac:dyDescent="0.25">
      <c r="A349" s="21" t="s">
        <v>410</v>
      </c>
      <c r="B349" s="33">
        <v>0.6</v>
      </c>
      <c r="C349" s="33">
        <v>3.8</v>
      </c>
      <c r="D349" s="30">
        <f t="shared" si="8"/>
        <v>2.2799999999999998</v>
      </c>
    </row>
    <row r="350" spans="1:4" x14ac:dyDescent="0.25">
      <c r="A350" s="21" t="s">
        <v>411</v>
      </c>
      <c r="B350" s="33">
        <v>0.8</v>
      </c>
      <c r="C350" s="33">
        <v>3.8</v>
      </c>
      <c r="D350" s="30">
        <f t="shared" si="8"/>
        <v>3.04</v>
      </c>
    </row>
    <row r="351" spans="1:4" x14ac:dyDescent="0.25">
      <c r="A351" s="21" t="s">
        <v>412</v>
      </c>
      <c r="B351" s="33">
        <v>1.1399999999999999</v>
      </c>
      <c r="C351" s="33">
        <v>3.8</v>
      </c>
      <c r="D351" s="30">
        <f t="shared" si="8"/>
        <v>4.3319999999999999</v>
      </c>
    </row>
    <row r="352" spans="1:4" x14ac:dyDescent="0.25">
      <c r="A352" s="21" t="s">
        <v>413</v>
      </c>
      <c r="B352" s="33">
        <v>1.07</v>
      </c>
      <c r="C352" s="33">
        <v>3.8</v>
      </c>
      <c r="D352" s="30">
        <f t="shared" si="8"/>
        <v>4.0659999999999998</v>
      </c>
    </row>
    <row r="353" spans="1:4" x14ac:dyDescent="0.25">
      <c r="A353" s="21" t="s">
        <v>414</v>
      </c>
      <c r="B353" s="33">
        <v>1.28</v>
      </c>
      <c r="C353" s="33">
        <v>3.8</v>
      </c>
      <c r="D353" s="30">
        <f t="shared" si="8"/>
        <v>4.8639999999999999</v>
      </c>
    </row>
    <row r="354" spans="1:4" x14ac:dyDescent="0.25">
      <c r="A354" s="21" t="s">
        <v>415</v>
      </c>
      <c r="B354" s="33">
        <v>1.37</v>
      </c>
      <c r="C354" s="33">
        <v>3.8</v>
      </c>
      <c r="D354" s="30">
        <f t="shared" si="8"/>
        <v>5.2060000000000004</v>
      </c>
    </row>
    <row r="355" spans="1:4" x14ac:dyDescent="0.25">
      <c r="A355" s="21" t="s">
        <v>416</v>
      </c>
      <c r="B355" s="33">
        <v>1.07</v>
      </c>
      <c r="C355" s="33">
        <v>3.8</v>
      </c>
      <c r="D355" s="30">
        <f t="shared" si="8"/>
        <v>4.0659999999999998</v>
      </c>
    </row>
    <row r="356" spans="1:4" x14ac:dyDescent="0.25">
      <c r="A356" s="21" t="s">
        <v>417</v>
      </c>
      <c r="B356" s="33">
        <v>1.24</v>
      </c>
      <c r="C356" s="33">
        <v>3.8</v>
      </c>
      <c r="D356" s="30">
        <f t="shared" si="8"/>
        <v>4.7119999999999997</v>
      </c>
    </row>
    <row r="357" spans="1:4" x14ac:dyDescent="0.25">
      <c r="A357" s="21" t="s">
        <v>418</v>
      </c>
      <c r="B357" s="33">
        <v>1.42</v>
      </c>
      <c r="C357" s="33">
        <v>3.8</v>
      </c>
      <c r="D357" s="30">
        <f t="shared" si="8"/>
        <v>5.3959999999999999</v>
      </c>
    </row>
    <row r="358" spans="1:4" x14ac:dyDescent="0.25">
      <c r="A358" s="21" t="s">
        <v>419</v>
      </c>
      <c r="B358" s="33">
        <v>1.07</v>
      </c>
      <c r="C358" s="33">
        <v>3.8</v>
      </c>
      <c r="D358" s="30">
        <f t="shared" si="8"/>
        <v>4.0659999999999998</v>
      </c>
    </row>
    <row r="359" spans="1:4" x14ac:dyDescent="0.25">
      <c r="A359" s="21" t="s">
        <v>420</v>
      </c>
      <c r="B359" s="33">
        <v>0.91</v>
      </c>
      <c r="C359" s="33">
        <v>3.8</v>
      </c>
      <c r="D359" s="30">
        <f t="shared" si="8"/>
        <v>3.4579999999999997</v>
      </c>
    </row>
    <row r="360" spans="1:4" x14ac:dyDescent="0.25">
      <c r="A360" s="21" t="s">
        <v>421</v>
      </c>
      <c r="B360" s="33">
        <v>1.27</v>
      </c>
      <c r="C360" s="33">
        <v>3.8</v>
      </c>
      <c r="D360" s="30">
        <f t="shared" si="8"/>
        <v>4.8259999999999996</v>
      </c>
    </row>
    <row r="361" spans="1:4" x14ac:dyDescent="0.25">
      <c r="A361" s="21" t="s">
        <v>422</v>
      </c>
      <c r="B361" s="33">
        <v>1.2</v>
      </c>
      <c r="C361" s="33">
        <v>3.8</v>
      </c>
      <c r="D361" s="30">
        <f t="shared" si="8"/>
        <v>4.5599999999999996</v>
      </c>
    </row>
    <row r="362" spans="1:4" x14ac:dyDescent="0.25">
      <c r="A362" s="21" t="s">
        <v>423</v>
      </c>
      <c r="B362" s="33">
        <v>1.32</v>
      </c>
      <c r="C362" s="33">
        <v>3.8</v>
      </c>
      <c r="D362" s="30">
        <f t="shared" si="8"/>
        <v>5.016</v>
      </c>
    </row>
    <row r="363" spans="1:4" x14ac:dyDescent="0.25">
      <c r="A363" s="21" t="s">
        <v>424</v>
      </c>
      <c r="B363" s="33">
        <v>1.22</v>
      </c>
      <c r="C363" s="33">
        <v>3.8</v>
      </c>
      <c r="D363" s="30">
        <f t="shared" si="8"/>
        <v>4.6360000000000001</v>
      </c>
    </row>
    <row r="364" spans="1:4" x14ac:dyDescent="0.25">
      <c r="A364" s="21" t="s">
        <v>425</v>
      </c>
      <c r="B364" s="33">
        <v>1.5</v>
      </c>
      <c r="C364" s="33">
        <v>3.8</v>
      </c>
      <c r="D364" s="30">
        <f t="shared" si="8"/>
        <v>5.6999999999999993</v>
      </c>
    </row>
    <row r="365" spans="1:4" x14ac:dyDescent="0.25">
      <c r="A365" s="21" t="s">
        <v>426</v>
      </c>
      <c r="B365" s="33">
        <v>1.45</v>
      </c>
      <c r="C365" s="33">
        <v>3.8</v>
      </c>
      <c r="D365" s="30">
        <f t="shared" si="8"/>
        <v>5.51</v>
      </c>
    </row>
    <row r="366" spans="1:4" x14ac:dyDescent="0.25">
      <c r="A366" s="21" t="s">
        <v>427</v>
      </c>
      <c r="B366" s="33">
        <v>1.28</v>
      </c>
      <c r="C366" s="33">
        <v>3.8</v>
      </c>
      <c r="D366" s="30">
        <f t="shared" si="8"/>
        <v>4.8639999999999999</v>
      </c>
    </row>
    <row r="367" spans="1:4" x14ac:dyDescent="0.25">
      <c r="A367" s="21" t="s">
        <v>428</v>
      </c>
      <c r="B367" s="33">
        <v>1.08</v>
      </c>
      <c r="C367" s="33">
        <v>3.8</v>
      </c>
      <c r="D367" s="30">
        <f t="shared" si="8"/>
        <v>4.1040000000000001</v>
      </c>
    </row>
    <row r="368" spans="1:4" x14ac:dyDescent="0.25">
      <c r="A368" s="21" t="s">
        <v>429</v>
      </c>
      <c r="B368" s="33">
        <v>0.56999999999999995</v>
      </c>
      <c r="C368" s="33">
        <v>3.8</v>
      </c>
      <c r="D368" s="30">
        <f t="shared" si="8"/>
        <v>2.1659999999999999</v>
      </c>
    </row>
    <row r="369" spans="1:4" x14ac:dyDescent="0.25">
      <c r="A369" s="21" t="s">
        <v>430</v>
      </c>
      <c r="B369" s="33">
        <v>1.64</v>
      </c>
      <c r="C369" s="33">
        <v>3.8</v>
      </c>
      <c r="D369" s="30">
        <f t="shared" si="8"/>
        <v>6.2319999999999993</v>
      </c>
    </row>
    <row r="370" spans="1:4" x14ac:dyDescent="0.25">
      <c r="A370" s="21" t="s">
        <v>431</v>
      </c>
      <c r="B370" s="33">
        <v>0.82</v>
      </c>
      <c r="C370" s="33">
        <v>3.8</v>
      </c>
      <c r="D370" s="30">
        <f t="shared" si="8"/>
        <v>3.1159999999999997</v>
      </c>
    </row>
    <row r="371" spans="1:4" x14ac:dyDescent="0.25">
      <c r="A371" s="21" t="s">
        <v>432</v>
      </c>
      <c r="B371" s="33">
        <v>0.87</v>
      </c>
      <c r="C371" s="33">
        <v>3.8</v>
      </c>
      <c r="D371" s="30">
        <f t="shared" si="8"/>
        <v>3.306</v>
      </c>
    </row>
    <row r="372" spans="1:4" x14ac:dyDescent="0.25">
      <c r="A372" s="21" t="s">
        <v>433</v>
      </c>
      <c r="B372" s="33">
        <v>0.67</v>
      </c>
      <c r="C372" s="33">
        <v>3.8</v>
      </c>
      <c r="D372" s="30">
        <f t="shared" si="8"/>
        <v>2.5459999999999998</v>
      </c>
    </row>
    <row r="373" spans="1:4" x14ac:dyDescent="0.25">
      <c r="A373" s="21" t="s">
        <v>434</v>
      </c>
      <c r="B373" s="33">
        <v>0.24</v>
      </c>
      <c r="C373" s="33">
        <v>3.8</v>
      </c>
      <c r="D373" s="30">
        <f t="shared" si="8"/>
        <v>0.91199999999999992</v>
      </c>
    </row>
    <row r="374" spans="1:4" x14ac:dyDescent="0.25">
      <c r="A374" s="21" t="s">
        <v>435</v>
      </c>
      <c r="B374" s="33">
        <v>0.99</v>
      </c>
      <c r="C374" s="33">
        <v>3.8</v>
      </c>
      <c r="D374" s="30">
        <f t="shared" si="8"/>
        <v>3.762</v>
      </c>
    </row>
    <row r="375" spans="1:4" x14ac:dyDescent="0.25">
      <c r="A375" s="21" t="s">
        <v>436</v>
      </c>
      <c r="B375" s="33">
        <v>1.19</v>
      </c>
      <c r="C375" s="33">
        <v>3.8</v>
      </c>
      <c r="D375" s="30">
        <f t="shared" si="8"/>
        <v>4.5219999999999994</v>
      </c>
    </row>
    <row r="376" spans="1:4" x14ac:dyDescent="0.25">
      <c r="A376" s="21" t="s">
        <v>437</v>
      </c>
      <c r="B376" s="33">
        <v>0.79</v>
      </c>
      <c r="C376" s="33">
        <v>3.8</v>
      </c>
      <c r="D376" s="30">
        <f t="shared" si="8"/>
        <v>3.0019999999999998</v>
      </c>
    </row>
    <row r="377" spans="1:4" x14ac:dyDescent="0.25">
      <c r="A377" s="21" t="s">
        <v>438</v>
      </c>
      <c r="B377" s="33">
        <v>0.68</v>
      </c>
      <c r="C377" s="33">
        <v>3.8</v>
      </c>
      <c r="D377" s="30">
        <f t="shared" si="8"/>
        <v>2.5840000000000001</v>
      </c>
    </row>
    <row r="378" spans="1:4" x14ac:dyDescent="0.25">
      <c r="A378" s="21" t="s">
        <v>439</v>
      </c>
      <c r="B378" s="33">
        <v>1.8</v>
      </c>
      <c r="C378" s="33">
        <v>3.8</v>
      </c>
      <c r="D378" s="30">
        <f t="shared" ref="D378:D441" si="9">+B378*C378</f>
        <v>6.84</v>
      </c>
    </row>
    <row r="379" spans="1:4" x14ac:dyDescent="0.25">
      <c r="A379" s="21" t="s">
        <v>440</v>
      </c>
      <c r="B379" s="33">
        <v>1.29</v>
      </c>
      <c r="C379" s="33">
        <v>3.8</v>
      </c>
      <c r="D379" s="30">
        <f t="shared" si="9"/>
        <v>4.9020000000000001</v>
      </c>
    </row>
    <row r="380" spans="1:4" x14ac:dyDescent="0.25">
      <c r="A380" s="21" t="s">
        <v>441</v>
      </c>
      <c r="B380" s="33">
        <v>1.17</v>
      </c>
      <c r="C380" s="33">
        <v>3.8</v>
      </c>
      <c r="D380" s="30">
        <f t="shared" si="9"/>
        <v>4.4459999999999997</v>
      </c>
    </row>
    <row r="381" spans="1:4" x14ac:dyDescent="0.25">
      <c r="A381" s="21" t="s">
        <v>442</v>
      </c>
      <c r="B381" s="33">
        <v>0.25</v>
      </c>
      <c r="C381" s="33">
        <v>3.8</v>
      </c>
      <c r="D381" s="30">
        <f t="shared" si="9"/>
        <v>0.95</v>
      </c>
    </row>
    <row r="382" spans="1:4" x14ac:dyDescent="0.25">
      <c r="A382" s="21" t="s">
        <v>443</v>
      </c>
      <c r="B382" s="33">
        <v>0.22</v>
      </c>
      <c r="C382" s="33">
        <v>3.8</v>
      </c>
      <c r="D382" s="30">
        <f t="shared" si="9"/>
        <v>0.83599999999999997</v>
      </c>
    </row>
    <row r="383" spans="1:4" x14ac:dyDescent="0.25">
      <c r="A383" s="21" t="s">
        <v>444</v>
      </c>
      <c r="B383" s="33">
        <v>1.08</v>
      </c>
      <c r="C383" s="33">
        <v>3.8</v>
      </c>
      <c r="D383" s="30">
        <f t="shared" si="9"/>
        <v>4.1040000000000001</v>
      </c>
    </row>
    <row r="384" spans="1:4" x14ac:dyDescent="0.25">
      <c r="A384" s="21" t="s">
        <v>445</v>
      </c>
      <c r="B384" s="33">
        <v>1.35</v>
      </c>
      <c r="C384" s="33">
        <v>3.8</v>
      </c>
      <c r="D384" s="30">
        <f t="shared" si="9"/>
        <v>5.13</v>
      </c>
    </row>
    <row r="385" spans="1:4" x14ac:dyDescent="0.25">
      <c r="A385" s="21" t="s">
        <v>446</v>
      </c>
      <c r="B385" s="33">
        <v>1.07</v>
      </c>
      <c r="C385" s="33">
        <v>3.8</v>
      </c>
      <c r="D385" s="30">
        <f t="shared" si="9"/>
        <v>4.0659999999999998</v>
      </c>
    </row>
    <row r="386" spans="1:4" x14ac:dyDescent="0.25">
      <c r="A386" s="21" t="s">
        <v>447</v>
      </c>
      <c r="B386" s="33">
        <v>0.48</v>
      </c>
      <c r="C386" s="33">
        <v>3.8</v>
      </c>
      <c r="D386" s="30">
        <f t="shared" si="9"/>
        <v>1.8239999999999998</v>
      </c>
    </row>
    <row r="387" spans="1:4" x14ac:dyDescent="0.25">
      <c r="A387" s="21" t="s">
        <v>448</v>
      </c>
      <c r="B387" s="33">
        <v>1.18</v>
      </c>
      <c r="C387" s="33">
        <v>3.8</v>
      </c>
      <c r="D387" s="30">
        <f t="shared" si="9"/>
        <v>4.484</v>
      </c>
    </row>
    <row r="388" spans="1:4" x14ac:dyDescent="0.25">
      <c r="A388" s="21" t="s">
        <v>449</v>
      </c>
      <c r="B388" s="33">
        <v>0.97</v>
      </c>
      <c r="C388" s="33">
        <v>3.8</v>
      </c>
      <c r="D388" s="30">
        <f t="shared" si="9"/>
        <v>3.6859999999999999</v>
      </c>
    </row>
    <row r="389" spans="1:4" x14ac:dyDescent="0.25">
      <c r="A389" s="21" t="s">
        <v>450</v>
      </c>
      <c r="B389" s="33">
        <v>0.65</v>
      </c>
      <c r="C389" s="33">
        <v>3.8</v>
      </c>
      <c r="D389" s="30">
        <f t="shared" si="9"/>
        <v>2.4699999999999998</v>
      </c>
    </row>
    <row r="390" spans="1:4" x14ac:dyDescent="0.25">
      <c r="A390" s="21" t="s">
        <v>451</v>
      </c>
      <c r="B390" s="33">
        <v>0.54</v>
      </c>
      <c r="C390" s="33">
        <v>3.8</v>
      </c>
      <c r="D390" s="30">
        <f t="shared" si="9"/>
        <v>2.052</v>
      </c>
    </row>
    <row r="391" spans="1:4" x14ac:dyDescent="0.25">
      <c r="A391" s="21" t="s">
        <v>452</v>
      </c>
      <c r="B391" s="33">
        <v>0.68</v>
      </c>
      <c r="C391" s="33">
        <v>3.8</v>
      </c>
      <c r="D391" s="30">
        <f t="shared" si="9"/>
        <v>2.5840000000000001</v>
      </c>
    </row>
    <row r="392" spans="1:4" x14ac:dyDescent="0.25">
      <c r="A392" s="21" t="s">
        <v>453</v>
      </c>
      <c r="B392" s="33">
        <v>1.54</v>
      </c>
      <c r="C392" s="33">
        <v>3.8</v>
      </c>
      <c r="D392" s="30">
        <f t="shared" si="9"/>
        <v>5.8519999999999994</v>
      </c>
    </row>
    <row r="393" spans="1:4" x14ac:dyDescent="0.25">
      <c r="A393" s="21" t="s">
        <v>454</v>
      </c>
      <c r="B393" s="33">
        <v>0.85</v>
      </c>
      <c r="C393" s="33">
        <v>3.8</v>
      </c>
      <c r="D393" s="30">
        <f t="shared" si="9"/>
        <v>3.23</v>
      </c>
    </row>
    <row r="394" spans="1:4" x14ac:dyDescent="0.25">
      <c r="A394" s="21" t="s">
        <v>455</v>
      </c>
      <c r="B394" s="33">
        <v>0.98</v>
      </c>
      <c r="C394" s="33">
        <v>3.8</v>
      </c>
      <c r="D394" s="30">
        <f t="shared" si="9"/>
        <v>3.7239999999999998</v>
      </c>
    </row>
    <row r="395" spans="1:4" x14ac:dyDescent="0.25">
      <c r="A395" s="21" t="s">
        <v>456</v>
      </c>
      <c r="B395" s="33">
        <v>0.65</v>
      </c>
      <c r="C395" s="33">
        <v>3.8</v>
      </c>
      <c r="D395" s="30">
        <f t="shared" si="9"/>
        <v>2.4699999999999998</v>
      </c>
    </row>
    <row r="396" spans="1:4" x14ac:dyDescent="0.25">
      <c r="A396" s="21" t="s">
        <v>457</v>
      </c>
      <c r="B396" s="33">
        <v>1.55</v>
      </c>
      <c r="C396" s="33">
        <v>3.8</v>
      </c>
      <c r="D396" s="30">
        <f t="shared" si="9"/>
        <v>5.89</v>
      </c>
    </row>
    <row r="397" spans="1:4" x14ac:dyDescent="0.25">
      <c r="A397" s="21" t="s">
        <v>458</v>
      </c>
      <c r="B397" s="33">
        <v>1.21</v>
      </c>
      <c r="C397" s="33">
        <v>3.8</v>
      </c>
      <c r="D397" s="30">
        <f t="shared" si="9"/>
        <v>4.5979999999999999</v>
      </c>
    </row>
    <row r="398" spans="1:4" x14ac:dyDescent="0.25">
      <c r="A398" s="21" t="s">
        <v>459</v>
      </c>
      <c r="B398" s="33">
        <v>1.22</v>
      </c>
      <c r="C398" s="33">
        <v>3.8</v>
      </c>
      <c r="D398" s="30">
        <f t="shared" si="9"/>
        <v>4.6360000000000001</v>
      </c>
    </row>
    <row r="399" spans="1:4" x14ac:dyDescent="0.25">
      <c r="A399" s="21" t="s">
        <v>460</v>
      </c>
      <c r="B399" s="33">
        <v>1.35</v>
      </c>
      <c r="C399" s="33">
        <v>3.8</v>
      </c>
      <c r="D399" s="30">
        <f t="shared" si="9"/>
        <v>5.13</v>
      </c>
    </row>
    <row r="400" spans="1:4" x14ac:dyDescent="0.25">
      <c r="A400" s="21" t="s">
        <v>461</v>
      </c>
      <c r="B400" s="33">
        <v>1.22</v>
      </c>
      <c r="C400" s="33">
        <v>3.8</v>
      </c>
      <c r="D400" s="30">
        <f t="shared" si="9"/>
        <v>4.6360000000000001</v>
      </c>
    </row>
    <row r="401" spans="1:4" x14ac:dyDescent="0.25">
      <c r="A401" s="21" t="s">
        <v>462</v>
      </c>
      <c r="B401" s="33">
        <v>0.98</v>
      </c>
      <c r="C401" s="33">
        <v>3.8</v>
      </c>
      <c r="D401" s="30">
        <f t="shared" si="9"/>
        <v>3.7239999999999998</v>
      </c>
    </row>
    <row r="402" spans="1:4" x14ac:dyDescent="0.25">
      <c r="A402" s="21" t="s">
        <v>463</v>
      </c>
      <c r="B402" s="33">
        <v>0.78</v>
      </c>
      <c r="C402" s="33">
        <v>3.8</v>
      </c>
      <c r="D402" s="30">
        <f t="shared" si="9"/>
        <v>2.964</v>
      </c>
    </row>
    <row r="403" spans="1:4" x14ac:dyDescent="0.25">
      <c r="A403" s="21" t="s">
        <v>464</v>
      </c>
      <c r="B403" s="33">
        <v>0.86</v>
      </c>
      <c r="C403" s="33">
        <v>3.8</v>
      </c>
      <c r="D403" s="30">
        <f t="shared" si="9"/>
        <v>3.2679999999999998</v>
      </c>
    </row>
    <row r="404" spans="1:4" x14ac:dyDescent="0.25">
      <c r="A404" s="21" t="s">
        <v>465</v>
      </c>
      <c r="B404" s="33">
        <v>1.19</v>
      </c>
      <c r="C404" s="33">
        <v>3.8</v>
      </c>
      <c r="D404" s="30">
        <f t="shared" si="9"/>
        <v>4.5219999999999994</v>
      </c>
    </row>
    <row r="405" spans="1:4" x14ac:dyDescent="0.25">
      <c r="A405" s="21" t="s">
        <v>466</v>
      </c>
      <c r="B405" s="33">
        <v>1.19</v>
      </c>
      <c r="C405" s="33">
        <v>3.8</v>
      </c>
      <c r="D405" s="30">
        <f t="shared" si="9"/>
        <v>4.5219999999999994</v>
      </c>
    </row>
    <row r="406" spans="1:4" x14ac:dyDescent="0.25">
      <c r="A406" s="21" t="s">
        <v>467</v>
      </c>
      <c r="B406" s="33">
        <v>1.33</v>
      </c>
      <c r="C406" s="33">
        <v>3.8</v>
      </c>
      <c r="D406" s="30">
        <f t="shared" si="9"/>
        <v>5.0540000000000003</v>
      </c>
    </row>
    <row r="407" spans="1:4" x14ac:dyDescent="0.25">
      <c r="A407" s="21" t="s">
        <v>468</v>
      </c>
      <c r="B407" s="33">
        <v>1.32</v>
      </c>
      <c r="C407" s="33">
        <v>3.8</v>
      </c>
      <c r="D407" s="30">
        <f t="shared" si="9"/>
        <v>5.016</v>
      </c>
    </row>
    <row r="408" spans="1:4" x14ac:dyDescent="0.25">
      <c r="A408" s="21" t="s">
        <v>469</v>
      </c>
      <c r="B408" s="33">
        <v>1.17</v>
      </c>
      <c r="C408" s="33">
        <v>3.8</v>
      </c>
      <c r="D408" s="30">
        <f t="shared" si="9"/>
        <v>4.4459999999999997</v>
      </c>
    </row>
    <row r="409" spans="1:4" x14ac:dyDescent="0.25">
      <c r="A409" s="21" t="s">
        <v>470</v>
      </c>
      <c r="B409" s="33">
        <v>1.18</v>
      </c>
      <c r="C409" s="33">
        <v>3.8</v>
      </c>
      <c r="D409" s="30">
        <f t="shared" si="9"/>
        <v>4.484</v>
      </c>
    </row>
    <row r="410" spans="1:4" x14ac:dyDescent="0.25">
      <c r="A410" s="21" t="s">
        <v>471</v>
      </c>
      <c r="B410" s="33">
        <v>1.21</v>
      </c>
      <c r="C410" s="33">
        <v>3.8</v>
      </c>
      <c r="D410" s="30">
        <f t="shared" si="9"/>
        <v>4.5979999999999999</v>
      </c>
    </row>
    <row r="411" spans="1:4" x14ac:dyDescent="0.25">
      <c r="A411" s="21" t="s">
        <v>472</v>
      </c>
      <c r="B411" s="33">
        <v>1.05</v>
      </c>
      <c r="C411" s="33">
        <v>3.8</v>
      </c>
      <c r="D411" s="30">
        <f t="shared" si="9"/>
        <v>3.9899999999999998</v>
      </c>
    </row>
    <row r="412" spans="1:4" x14ac:dyDescent="0.25">
      <c r="A412" s="21" t="s">
        <v>473</v>
      </c>
      <c r="B412" s="33">
        <v>0.86</v>
      </c>
      <c r="C412" s="33">
        <v>3.8</v>
      </c>
      <c r="D412" s="30">
        <f t="shared" si="9"/>
        <v>3.2679999999999998</v>
      </c>
    </row>
    <row r="413" spans="1:4" x14ac:dyDescent="0.25">
      <c r="A413" s="21" t="s">
        <v>474</v>
      </c>
      <c r="B413" s="33">
        <v>0.7</v>
      </c>
      <c r="C413" s="33">
        <v>3.8</v>
      </c>
      <c r="D413" s="30">
        <f t="shared" si="9"/>
        <v>2.6599999999999997</v>
      </c>
    </row>
    <row r="414" spans="1:4" x14ac:dyDescent="0.25">
      <c r="A414" s="21" t="s">
        <v>475</v>
      </c>
      <c r="B414" s="33">
        <v>0.88</v>
      </c>
      <c r="C414" s="33">
        <v>3.8</v>
      </c>
      <c r="D414" s="30">
        <f t="shared" si="9"/>
        <v>3.3439999999999999</v>
      </c>
    </row>
    <row r="415" spans="1:4" x14ac:dyDescent="0.25">
      <c r="A415" s="21" t="s">
        <v>476</v>
      </c>
      <c r="B415" s="33">
        <v>1.1200000000000001</v>
      </c>
      <c r="C415" s="33">
        <v>3.8</v>
      </c>
      <c r="D415" s="30">
        <f t="shared" si="9"/>
        <v>4.2560000000000002</v>
      </c>
    </row>
    <row r="416" spans="1:4" x14ac:dyDescent="0.25">
      <c r="A416" s="21" t="s">
        <v>477</v>
      </c>
      <c r="B416" s="33">
        <v>1.21</v>
      </c>
      <c r="C416" s="33">
        <v>3.8</v>
      </c>
      <c r="D416" s="30">
        <f t="shared" si="9"/>
        <v>4.5979999999999999</v>
      </c>
    </row>
    <row r="417" spans="1:4" x14ac:dyDescent="0.25">
      <c r="A417" s="21" t="s">
        <v>478</v>
      </c>
      <c r="B417" s="33">
        <v>1.17</v>
      </c>
      <c r="C417" s="33">
        <v>3.8</v>
      </c>
      <c r="D417" s="30">
        <f t="shared" si="9"/>
        <v>4.4459999999999997</v>
      </c>
    </row>
    <row r="418" spans="1:4" x14ac:dyDescent="0.25">
      <c r="A418" s="21" t="s">
        <v>479</v>
      </c>
      <c r="B418" s="33">
        <v>1.29</v>
      </c>
      <c r="C418" s="33">
        <v>3.8</v>
      </c>
      <c r="D418" s="30">
        <f t="shared" si="9"/>
        <v>4.9020000000000001</v>
      </c>
    </row>
    <row r="419" spans="1:4" x14ac:dyDescent="0.25">
      <c r="A419" s="21" t="s">
        <v>480</v>
      </c>
      <c r="B419" s="33">
        <v>1.36</v>
      </c>
      <c r="C419" s="33">
        <v>3.8</v>
      </c>
      <c r="D419" s="30">
        <f t="shared" si="9"/>
        <v>5.1680000000000001</v>
      </c>
    </row>
    <row r="420" spans="1:4" x14ac:dyDescent="0.25">
      <c r="A420" s="21" t="s">
        <v>481</v>
      </c>
      <c r="B420" s="33">
        <v>1.18</v>
      </c>
      <c r="C420" s="33">
        <v>3.8</v>
      </c>
      <c r="D420" s="30">
        <f t="shared" si="9"/>
        <v>4.484</v>
      </c>
    </row>
    <row r="421" spans="1:4" x14ac:dyDescent="0.25">
      <c r="A421" s="21" t="s">
        <v>482</v>
      </c>
      <c r="B421" s="33">
        <v>1.18</v>
      </c>
      <c r="C421" s="33">
        <v>3.8</v>
      </c>
      <c r="D421" s="30">
        <f t="shared" si="9"/>
        <v>4.484</v>
      </c>
    </row>
    <row r="422" spans="1:4" x14ac:dyDescent="0.25">
      <c r="A422" s="21" t="s">
        <v>483</v>
      </c>
      <c r="B422" s="33">
        <v>1.1499999999999999</v>
      </c>
      <c r="C422" s="33">
        <v>3.8</v>
      </c>
      <c r="D422" s="30">
        <f t="shared" si="9"/>
        <v>4.3699999999999992</v>
      </c>
    </row>
    <row r="423" spans="1:4" x14ac:dyDescent="0.25">
      <c r="A423" s="21" t="s">
        <v>484</v>
      </c>
      <c r="B423" s="33">
        <v>1.49</v>
      </c>
      <c r="C423" s="33">
        <v>3.8</v>
      </c>
      <c r="D423" s="30">
        <f t="shared" si="9"/>
        <v>5.6619999999999999</v>
      </c>
    </row>
    <row r="424" spans="1:4" x14ac:dyDescent="0.25">
      <c r="A424" s="21" t="s">
        <v>485</v>
      </c>
      <c r="B424" s="33">
        <v>1.18</v>
      </c>
      <c r="C424" s="33">
        <v>3.8</v>
      </c>
      <c r="D424" s="30">
        <f t="shared" si="9"/>
        <v>4.484</v>
      </c>
    </row>
    <row r="425" spans="1:4" x14ac:dyDescent="0.25">
      <c r="A425" s="21" t="s">
        <v>486</v>
      </c>
      <c r="B425" s="33">
        <v>1.18</v>
      </c>
      <c r="C425" s="33">
        <v>3.8</v>
      </c>
      <c r="D425" s="30">
        <f t="shared" si="9"/>
        <v>4.484</v>
      </c>
    </row>
    <row r="426" spans="1:4" x14ac:dyDescent="0.25">
      <c r="A426" s="21" t="s">
        <v>487</v>
      </c>
      <c r="B426" s="33">
        <v>1.19</v>
      </c>
      <c r="C426" s="33">
        <v>3.8</v>
      </c>
      <c r="D426" s="30">
        <f t="shared" si="9"/>
        <v>4.5219999999999994</v>
      </c>
    </row>
    <row r="427" spans="1:4" x14ac:dyDescent="0.25">
      <c r="A427" s="21" t="s">
        <v>488</v>
      </c>
      <c r="B427" s="33">
        <v>1.1000000000000001</v>
      </c>
      <c r="C427" s="33">
        <v>3.8</v>
      </c>
      <c r="D427" s="30">
        <f t="shared" si="9"/>
        <v>4.18</v>
      </c>
    </row>
    <row r="428" spans="1:4" x14ac:dyDescent="0.25">
      <c r="A428" s="21" t="s">
        <v>489</v>
      </c>
      <c r="B428" s="33">
        <v>1.45</v>
      </c>
      <c r="C428" s="33">
        <v>3.8</v>
      </c>
      <c r="D428" s="30">
        <f t="shared" si="9"/>
        <v>5.51</v>
      </c>
    </row>
    <row r="429" spans="1:4" x14ac:dyDescent="0.25">
      <c r="A429" s="21" t="s">
        <v>490</v>
      </c>
      <c r="B429" s="33">
        <v>1.25</v>
      </c>
      <c r="C429" s="33">
        <v>3.8</v>
      </c>
      <c r="D429" s="30">
        <f t="shared" si="9"/>
        <v>4.75</v>
      </c>
    </row>
    <row r="430" spans="1:4" x14ac:dyDescent="0.25">
      <c r="A430" s="21" t="s">
        <v>491</v>
      </c>
      <c r="B430" s="33">
        <v>1.25</v>
      </c>
      <c r="C430" s="33">
        <v>3.8</v>
      </c>
      <c r="D430" s="30">
        <f t="shared" si="9"/>
        <v>4.75</v>
      </c>
    </row>
    <row r="431" spans="1:4" x14ac:dyDescent="0.25">
      <c r="A431" s="21" t="s">
        <v>492</v>
      </c>
      <c r="B431" s="33">
        <v>1.22</v>
      </c>
      <c r="C431" s="33">
        <v>3.8</v>
      </c>
      <c r="D431" s="30">
        <f t="shared" si="9"/>
        <v>4.6360000000000001</v>
      </c>
    </row>
    <row r="432" spans="1:4" x14ac:dyDescent="0.25">
      <c r="A432" s="21" t="s">
        <v>493</v>
      </c>
      <c r="B432" s="33">
        <v>1.22</v>
      </c>
      <c r="C432" s="33">
        <v>3.8</v>
      </c>
      <c r="D432" s="30">
        <f t="shared" si="9"/>
        <v>4.6360000000000001</v>
      </c>
    </row>
    <row r="433" spans="1:4" x14ac:dyDescent="0.25">
      <c r="A433" s="21" t="s">
        <v>494</v>
      </c>
      <c r="B433" s="33">
        <v>1.41</v>
      </c>
      <c r="C433" s="33">
        <v>3.8</v>
      </c>
      <c r="D433" s="30">
        <f t="shared" si="9"/>
        <v>5.3579999999999997</v>
      </c>
    </row>
    <row r="434" spans="1:4" x14ac:dyDescent="0.25">
      <c r="A434" s="21" t="s">
        <v>495</v>
      </c>
      <c r="B434" s="33">
        <v>1.62</v>
      </c>
      <c r="C434" s="33">
        <v>3.8</v>
      </c>
      <c r="D434" s="30">
        <f t="shared" si="9"/>
        <v>6.1559999999999997</v>
      </c>
    </row>
    <row r="435" spans="1:4" x14ac:dyDescent="0.25">
      <c r="A435" s="21" t="s">
        <v>496</v>
      </c>
      <c r="B435" s="33">
        <v>1.1100000000000001</v>
      </c>
      <c r="C435" s="33">
        <v>3.8</v>
      </c>
      <c r="D435" s="30">
        <f t="shared" si="9"/>
        <v>4.218</v>
      </c>
    </row>
    <row r="436" spans="1:4" x14ac:dyDescent="0.25">
      <c r="A436" s="21" t="s">
        <v>497</v>
      </c>
      <c r="B436" s="33">
        <v>0.65</v>
      </c>
      <c r="C436" s="33">
        <v>3.8</v>
      </c>
      <c r="D436" s="30">
        <f t="shared" si="9"/>
        <v>2.4699999999999998</v>
      </c>
    </row>
    <row r="437" spans="1:4" x14ac:dyDescent="0.25">
      <c r="A437" s="21" t="s">
        <v>498</v>
      </c>
      <c r="B437" s="33">
        <v>1.41</v>
      </c>
      <c r="C437" s="33">
        <v>3.8</v>
      </c>
      <c r="D437" s="30">
        <f t="shared" si="9"/>
        <v>5.3579999999999997</v>
      </c>
    </row>
    <row r="438" spans="1:4" x14ac:dyDescent="0.25">
      <c r="A438" s="21" t="s">
        <v>499</v>
      </c>
      <c r="B438" s="33">
        <v>1.34</v>
      </c>
      <c r="C438" s="33">
        <v>3.8</v>
      </c>
      <c r="D438" s="30">
        <f t="shared" si="9"/>
        <v>5.0919999999999996</v>
      </c>
    </row>
    <row r="439" spans="1:4" x14ac:dyDescent="0.25">
      <c r="A439" s="21" t="s">
        <v>500</v>
      </c>
      <c r="B439" s="33">
        <v>1.04</v>
      </c>
      <c r="C439" s="33">
        <v>3.8</v>
      </c>
      <c r="D439" s="30">
        <f t="shared" si="9"/>
        <v>3.952</v>
      </c>
    </row>
    <row r="440" spans="1:4" x14ac:dyDescent="0.25">
      <c r="A440" s="21" t="s">
        <v>501</v>
      </c>
      <c r="B440" s="33">
        <v>0.66</v>
      </c>
      <c r="C440" s="33">
        <v>3.8</v>
      </c>
      <c r="D440" s="30">
        <f t="shared" si="9"/>
        <v>2.508</v>
      </c>
    </row>
    <row r="441" spans="1:4" x14ac:dyDescent="0.25">
      <c r="A441" s="21" t="s">
        <v>502</v>
      </c>
      <c r="B441" s="33">
        <v>1.1399999999999999</v>
      </c>
      <c r="C441" s="33">
        <v>3.8</v>
      </c>
      <c r="D441" s="30">
        <f t="shared" si="9"/>
        <v>4.3319999999999999</v>
      </c>
    </row>
    <row r="442" spans="1:4" x14ac:dyDescent="0.25">
      <c r="A442" s="21" t="s">
        <v>503</v>
      </c>
      <c r="B442" s="33">
        <v>1.43</v>
      </c>
      <c r="C442" s="33">
        <v>3.8</v>
      </c>
      <c r="D442" s="30">
        <f t="shared" ref="D442:D505" si="10">+B442*C442</f>
        <v>5.4339999999999993</v>
      </c>
    </row>
    <row r="443" spans="1:4" x14ac:dyDescent="0.25">
      <c r="A443" s="21" t="s">
        <v>504</v>
      </c>
      <c r="B443" s="33">
        <v>1.0900000000000001</v>
      </c>
      <c r="C443" s="33">
        <v>3.8</v>
      </c>
      <c r="D443" s="30">
        <f t="shared" si="10"/>
        <v>4.1420000000000003</v>
      </c>
    </row>
    <row r="444" spans="1:4" x14ac:dyDescent="0.25">
      <c r="A444" s="21" t="s">
        <v>505</v>
      </c>
      <c r="B444" s="33">
        <v>1.21</v>
      </c>
      <c r="C444" s="33">
        <v>3.8</v>
      </c>
      <c r="D444" s="30">
        <f t="shared" si="10"/>
        <v>4.5979999999999999</v>
      </c>
    </row>
    <row r="445" spans="1:4" x14ac:dyDescent="0.25">
      <c r="A445" s="21" t="s">
        <v>506</v>
      </c>
      <c r="B445" s="33">
        <v>1.36</v>
      </c>
      <c r="C445" s="33">
        <v>3.8</v>
      </c>
      <c r="D445" s="30">
        <f t="shared" si="10"/>
        <v>5.1680000000000001</v>
      </c>
    </row>
    <row r="446" spans="1:4" x14ac:dyDescent="0.25">
      <c r="A446" s="21" t="s">
        <v>507</v>
      </c>
      <c r="B446" s="33">
        <v>1.28</v>
      </c>
      <c r="C446" s="33">
        <v>3.8</v>
      </c>
      <c r="D446" s="30">
        <f t="shared" si="10"/>
        <v>4.8639999999999999</v>
      </c>
    </row>
    <row r="447" spans="1:4" x14ac:dyDescent="0.25">
      <c r="A447" s="21" t="s">
        <v>508</v>
      </c>
      <c r="B447" s="33">
        <v>1.1200000000000001</v>
      </c>
      <c r="C447" s="33">
        <v>3.8</v>
      </c>
      <c r="D447" s="30">
        <f t="shared" si="10"/>
        <v>4.2560000000000002</v>
      </c>
    </row>
    <row r="448" spans="1:4" x14ac:dyDescent="0.25">
      <c r="A448" s="21" t="s">
        <v>509</v>
      </c>
      <c r="B448" s="33">
        <v>1.18</v>
      </c>
      <c r="C448" s="33">
        <v>3.8</v>
      </c>
      <c r="D448" s="30">
        <f t="shared" si="10"/>
        <v>4.484</v>
      </c>
    </row>
    <row r="449" spans="1:4" x14ac:dyDescent="0.25">
      <c r="A449" s="21" t="s">
        <v>510</v>
      </c>
      <c r="B449" s="33">
        <v>1.17</v>
      </c>
      <c r="C449" s="33">
        <v>3.8</v>
      </c>
      <c r="D449" s="30">
        <f t="shared" si="10"/>
        <v>4.4459999999999997</v>
      </c>
    </row>
    <row r="450" spans="1:4" x14ac:dyDescent="0.25">
      <c r="A450" s="21" t="s">
        <v>511</v>
      </c>
      <c r="B450" s="33">
        <v>1.1200000000000001</v>
      </c>
      <c r="C450" s="33">
        <v>3.8</v>
      </c>
      <c r="D450" s="30">
        <f t="shared" si="10"/>
        <v>4.2560000000000002</v>
      </c>
    </row>
    <row r="451" spans="1:4" x14ac:dyDescent="0.25">
      <c r="A451" s="21" t="s">
        <v>512</v>
      </c>
      <c r="B451" s="33">
        <v>0.84</v>
      </c>
      <c r="C451" s="33">
        <v>3.8</v>
      </c>
      <c r="D451" s="30">
        <f t="shared" si="10"/>
        <v>3.1919999999999997</v>
      </c>
    </row>
    <row r="452" spans="1:4" x14ac:dyDescent="0.25">
      <c r="A452" s="21" t="s">
        <v>513</v>
      </c>
      <c r="B452" s="33">
        <v>0.66</v>
      </c>
      <c r="C452" s="33">
        <v>3.8</v>
      </c>
      <c r="D452" s="30">
        <f t="shared" si="10"/>
        <v>2.508</v>
      </c>
    </row>
    <row r="453" spans="1:4" x14ac:dyDescent="0.25">
      <c r="A453" s="21" t="s">
        <v>514</v>
      </c>
      <c r="B453" s="33">
        <v>0.85</v>
      </c>
      <c r="C453" s="33">
        <v>3.8</v>
      </c>
      <c r="D453" s="30">
        <f t="shared" si="10"/>
        <v>3.23</v>
      </c>
    </row>
    <row r="454" spans="1:4" x14ac:dyDescent="0.25">
      <c r="A454" s="21" t="s">
        <v>515</v>
      </c>
      <c r="B454" s="33">
        <v>1.1100000000000001</v>
      </c>
      <c r="C454" s="33">
        <v>3.8</v>
      </c>
      <c r="D454" s="30">
        <f t="shared" si="10"/>
        <v>4.218</v>
      </c>
    </row>
    <row r="455" spans="1:4" x14ac:dyDescent="0.25">
      <c r="A455" s="21" t="s">
        <v>516</v>
      </c>
      <c r="B455" s="33">
        <v>1.1100000000000001</v>
      </c>
      <c r="C455" s="33">
        <v>3.8</v>
      </c>
      <c r="D455" s="30">
        <f t="shared" si="10"/>
        <v>4.218</v>
      </c>
    </row>
    <row r="456" spans="1:4" x14ac:dyDescent="0.25">
      <c r="A456" s="21" t="s">
        <v>517</v>
      </c>
      <c r="B456" s="33">
        <v>1.19</v>
      </c>
      <c r="C456" s="33">
        <v>3.8</v>
      </c>
      <c r="D456" s="30">
        <f t="shared" si="10"/>
        <v>4.5219999999999994</v>
      </c>
    </row>
    <row r="457" spans="1:4" x14ac:dyDescent="0.25">
      <c r="A457" s="21" t="s">
        <v>518</v>
      </c>
      <c r="B457" s="33">
        <v>1.4</v>
      </c>
      <c r="C457" s="33">
        <v>3.8</v>
      </c>
      <c r="D457" s="30">
        <f t="shared" si="10"/>
        <v>5.3199999999999994</v>
      </c>
    </row>
    <row r="458" spans="1:4" x14ac:dyDescent="0.25">
      <c r="A458" s="21" t="s">
        <v>519</v>
      </c>
      <c r="B458" s="33">
        <v>1.32</v>
      </c>
      <c r="C458" s="33">
        <v>3.8</v>
      </c>
      <c r="D458" s="30">
        <f t="shared" si="10"/>
        <v>5.016</v>
      </c>
    </row>
    <row r="459" spans="1:4" x14ac:dyDescent="0.25">
      <c r="A459" s="21" t="s">
        <v>520</v>
      </c>
      <c r="B459" s="33">
        <v>1.1399999999999999</v>
      </c>
      <c r="C459" s="33">
        <v>3.8</v>
      </c>
      <c r="D459" s="30">
        <f t="shared" si="10"/>
        <v>4.3319999999999999</v>
      </c>
    </row>
    <row r="460" spans="1:4" x14ac:dyDescent="0.25">
      <c r="A460" s="21" t="s">
        <v>521</v>
      </c>
      <c r="B460" s="33">
        <v>1.18</v>
      </c>
      <c r="C460" s="33">
        <v>3.8</v>
      </c>
      <c r="D460" s="30">
        <f t="shared" si="10"/>
        <v>4.484</v>
      </c>
    </row>
    <row r="461" spans="1:4" x14ac:dyDescent="0.25">
      <c r="A461" s="21" t="s">
        <v>522</v>
      </c>
      <c r="B461" s="33">
        <v>1.34</v>
      </c>
      <c r="C461" s="33">
        <v>3.8</v>
      </c>
      <c r="D461" s="30">
        <f t="shared" si="10"/>
        <v>5.0919999999999996</v>
      </c>
    </row>
    <row r="462" spans="1:4" x14ac:dyDescent="0.25">
      <c r="A462" s="21" t="s">
        <v>523</v>
      </c>
      <c r="B462" s="33">
        <v>1.31</v>
      </c>
      <c r="C462" s="33">
        <v>3.8</v>
      </c>
      <c r="D462" s="30">
        <f t="shared" si="10"/>
        <v>4.9779999999999998</v>
      </c>
    </row>
    <row r="463" spans="1:4" x14ac:dyDescent="0.25">
      <c r="A463" s="21" t="s">
        <v>524</v>
      </c>
      <c r="B463" s="33">
        <v>1.23</v>
      </c>
      <c r="C463" s="33">
        <v>3.8</v>
      </c>
      <c r="D463" s="30">
        <f t="shared" si="10"/>
        <v>4.6739999999999995</v>
      </c>
    </row>
    <row r="464" spans="1:4" x14ac:dyDescent="0.25">
      <c r="A464" s="21" t="s">
        <v>525</v>
      </c>
      <c r="B464" s="33">
        <v>1.17</v>
      </c>
      <c r="C464" s="33">
        <v>3.8</v>
      </c>
      <c r="D464" s="30">
        <f t="shared" si="10"/>
        <v>4.4459999999999997</v>
      </c>
    </row>
    <row r="465" spans="1:4" x14ac:dyDescent="0.25">
      <c r="A465" s="21" t="s">
        <v>526</v>
      </c>
      <c r="B465" s="33">
        <v>1.19</v>
      </c>
      <c r="C465" s="33">
        <v>3.8</v>
      </c>
      <c r="D465" s="30">
        <f t="shared" si="10"/>
        <v>4.5219999999999994</v>
      </c>
    </row>
    <row r="466" spans="1:4" x14ac:dyDescent="0.25">
      <c r="A466" s="21" t="s">
        <v>527</v>
      </c>
      <c r="B466" s="33">
        <v>1.08</v>
      </c>
      <c r="C466" s="33">
        <v>3.8</v>
      </c>
      <c r="D466" s="30">
        <f t="shared" si="10"/>
        <v>4.1040000000000001</v>
      </c>
    </row>
    <row r="467" spans="1:4" x14ac:dyDescent="0.25">
      <c r="A467" s="21" t="s">
        <v>528</v>
      </c>
      <c r="B467" s="33">
        <v>1.44</v>
      </c>
      <c r="C467" s="33">
        <v>3.8</v>
      </c>
      <c r="D467" s="30">
        <f t="shared" si="10"/>
        <v>5.4719999999999995</v>
      </c>
    </row>
    <row r="468" spans="1:4" x14ac:dyDescent="0.25">
      <c r="A468" s="21" t="s">
        <v>529</v>
      </c>
      <c r="B468" s="33">
        <v>1.23</v>
      </c>
      <c r="C468" s="33">
        <v>3.8</v>
      </c>
      <c r="D468" s="30">
        <f t="shared" si="10"/>
        <v>4.6739999999999995</v>
      </c>
    </row>
    <row r="469" spans="1:4" x14ac:dyDescent="0.25">
      <c r="A469" s="21" t="s">
        <v>530</v>
      </c>
      <c r="B469" s="33">
        <v>1.23</v>
      </c>
      <c r="C469" s="33">
        <v>3.8</v>
      </c>
      <c r="D469" s="30">
        <f t="shared" si="10"/>
        <v>4.6739999999999995</v>
      </c>
    </row>
    <row r="470" spans="1:4" x14ac:dyDescent="0.25">
      <c r="A470" s="21" t="s">
        <v>531</v>
      </c>
      <c r="B470" s="33">
        <v>1.23</v>
      </c>
      <c r="C470" s="33">
        <v>3.8</v>
      </c>
      <c r="D470" s="30">
        <f t="shared" si="10"/>
        <v>4.6739999999999995</v>
      </c>
    </row>
    <row r="471" spans="1:4" x14ac:dyDescent="0.25">
      <c r="A471" s="21" t="s">
        <v>532</v>
      </c>
      <c r="B471" s="33">
        <v>1.23</v>
      </c>
      <c r="C471" s="33">
        <v>3.8</v>
      </c>
      <c r="D471" s="30">
        <f t="shared" si="10"/>
        <v>4.6739999999999995</v>
      </c>
    </row>
    <row r="472" spans="1:4" x14ac:dyDescent="0.25">
      <c r="A472" s="21" t="s">
        <v>533</v>
      </c>
      <c r="B472" s="33">
        <v>1.44</v>
      </c>
      <c r="C472" s="33">
        <v>3.8</v>
      </c>
      <c r="D472" s="30">
        <f t="shared" si="10"/>
        <v>5.4719999999999995</v>
      </c>
    </row>
    <row r="473" spans="1:4" x14ac:dyDescent="0.25">
      <c r="A473" s="21" t="s">
        <v>534</v>
      </c>
      <c r="B473" s="33">
        <v>1.82</v>
      </c>
      <c r="C473" s="33">
        <v>3.8</v>
      </c>
      <c r="D473" s="30">
        <f t="shared" si="10"/>
        <v>6.9159999999999995</v>
      </c>
    </row>
    <row r="474" spans="1:4" x14ac:dyDescent="0.25">
      <c r="A474" s="21" t="s">
        <v>535</v>
      </c>
      <c r="B474" s="33">
        <v>1</v>
      </c>
      <c r="C474" s="33">
        <v>3.8</v>
      </c>
      <c r="D474" s="30">
        <f t="shared" si="10"/>
        <v>3.8</v>
      </c>
    </row>
    <row r="475" spans="1:4" x14ac:dyDescent="0.25">
      <c r="A475" s="21" t="s">
        <v>536</v>
      </c>
      <c r="B475" s="33">
        <v>1.1399999999999999</v>
      </c>
      <c r="C475" s="33">
        <v>3.8</v>
      </c>
      <c r="D475" s="30">
        <f t="shared" si="10"/>
        <v>4.3319999999999999</v>
      </c>
    </row>
    <row r="476" spans="1:4" x14ac:dyDescent="0.25">
      <c r="A476" s="21" t="s">
        <v>537</v>
      </c>
      <c r="B476" s="33">
        <v>1.1299999999999999</v>
      </c>
      <c r="C476" s="33">
        <v>3.8</v>
      </c>
      <c r="D476" s="30">
        <f t="shared" si="10"/>
        <v>4.2939999999999996</v>
      </c>
    </row>
    <row r="477" spans="1:4" x14ac:dyDescent="0.25">
      <c r="A477" s="21" t="s">
        <v>538</v>
      </c>
      <c r="B477" s="33">
        <v>1</v>
      </c>
      <c r="C477" s="33">
        <v>3.8</v>
      </c>
      <c r="D477" s="30">
        <f t="shared" si="10"/>
        <v>3.8</v>
      </c>
    </row>
    <row r="478" spans="1:4" x14ac:dyDescent="0.25">
      <c r="A478" s="21" t="s">
        <v>539</v>
      </c>
      <c r="B478" s="33">
        <v>1.01</v>
      </c>
      <c r="C478" s="33">
        <v>3.8</v>
      </c>
      <c r="D478" s="30">
        <f t="shared" si="10"/>
        <v>3.8379999999999996</v>
      </c>
    </row>
    <row r="479" spans="1:4" x14ac:dyDescent="0.25">
      <c r="A479" s="21" t="s">
        <v>540</v>
      </c>
      <c r="B479" s="33">
        <v>1.17</v>
      </c>
      <c r="C479" s="33">
        <v>3.8</v>
      </c>
      <c r="D479" s="30">
        <f t="shared" si="10"/>
        <v>4.4459999999999997</v>
      </c>
    </row>
    <row r="480" spans="1:4" x14ac:dyDescent="0.25">
      <c r="A480" s="21" t="s">
        <v>541</v>
      </c>
      <c r="B480" s="33">
        <v>1.92</v>
      </c>
      <c r="C480" s="33">
        <v>3.8</v>
      </c>
      <c r="D480" s="30">
        <f t="shared" si="10"/>
        <v>7.2959999999999994</v>
      </c>
    </row>
    <row r="481" spans="1:4" x14ac:dyDescent="0.25">
      <c r="A481" s="21" t="s">
        <v>542</v>
      </c>
      <c r="B481" s="33">
        <v>1.83</v>
      </c>
      <c r="C481" s="33">
        <v>3.8</v>
      </c>
      <c r="D481" s="30">
        <f t="shared" si="10"/>
        <v>6.9539999999999997</v>
      </c>
    </row>
    <row r="482" spans="1:4" x14ac:dyDescent="0.25">
      <c r="A482" s="21" t="s">
        <v>543</v>
      </c>
      <c r="B482" s="33">
        <v>1.17</v>
      </c>
      <c r="C482" s="33">
        <v>3.8</v>
      </c>
      <c r="D482" s="30">
        <f t="shared" si="10"/>
        <v>4.4459999999999997</v>
      </c>
    </row>
    <row r="483" spans="1:4" x14ac:dyDescent="0.25">
      <c r="A483" s="21" t="s">
        <v>544</v>
      </c>
      <c r="B483" s="33">
        <v>1.28</v>
      </c>
      <c r="C483" s="33">
        <v>3.8</v>
      </c>
      <c r="D483" s="30">
        <f t="shared" si="10"/>
        <v>4.8639999999999999</v>
      </c>
    </row>
    <row r="484" spans="1:4" x14ac:dyDescent="0.25">
      <c r="A484" s="21" t="s">
        <v>545</v>
      </c>
      <c r="B484" s="33">
        <v>1.8</v>
      </c>
      <c r="C484" s="33">
        <v>3.8</v>
      </c>
      <c r="D484" s="30">
        <f t="shared" si="10"/>
        <v>6.84</v>
      </c>
    </row>
    <row r="485" spans="1:4" x14ac:dyDescent="0.25">
      <c r="A485" s="21" t="s">
        <v>546</v>
      </c>
      <c r="B485" s="33">
        <v>1.33</v>
      </c>
      <c r="C485" s="33">
        <v>3.8</v>
      </c>
      <c r="D485" s="30">
        <f t="shared" si="10"/>
        <v>5.0540000000000003</v>
      </c>
    </row>
    <row r="486" spans="1:4" x14ac:dyDescent="0.25">
      <c r="A486" s="21" t="s">
        <v>547</v>
      </c>
      <c r="B486" s="33">
        <v>1.8</v>
      </c>
      <c r="C486" s="33">
        <v>3.8</v>
      </c>
      <c r="D486" s="30">
        <f t="shared" si="10"/>
        <v>6.84</v>
      </c>
    </row>
    <row r="487" spans="1:4" x14ac:dyDescent="0.25">
      <c r="A487" s="21" t="s">
        <v>548</v>
      </c>
      <c r="B487" s="33">
        <v>1.1499999999999999</v>
      </c>
      <c r="C487" s="33">
        <v>3.8</v>
      </c>
      <c r="D487" s="30">
        <f t="shared" si="10"/>
        <v>4.3699999999999992</v>
      </c>
    </row>
    <row r="488" spans="1:4" x14ac:dyDescent="0.25">
      <c r="A488" s="21" t="s">
        <v>549</v>
      </c>
      <c r="B488" s="33">
        <v>1.28</v>
      </c>
      <c r="C488" s="33">
        <v>3.8</v>
      </c>
      <c r="D488" s="30">
        <f t="shared" si="10"/>
        <v>4.8639999999999999</v>
      </c>
    </row>
    <row r="489" spans="1:4" x14ac:dyDescent="0.25">
      <c r="A489" s="21" t="s">
        <v>550</v>
      </c>
      <c r="B489" s="33">
        <v>1.8</v>
      </c>
      <c r="C489" s="33">
        <v>3.8</v>
      </c>
      <c r="D489" s="30">
        <f t="shared" si="10"/>
        <v>6.84</v>
      </c>
    </row>
    <row r="490" spans="1:4" x14ac:dyDescent="0.25">
      <c r="A490" s="21" t="s">
        <v>551</v>
      </c>
      <c r="B490" s="33">
        <v>1.23</v>
      </c>
      <c r="C490" s="33">
        <v>3.8</v>
      </c>
      <c r="D490" s="30">
        <f t="shared" si="10"/>
        <v>4.6739999999999995</v>
      </c>
    </row>
    <row r="491" spans="1:4" x14ac:dyDescent="0.25">
      <c r="A491" s="21" t="s">
        <v>552</v>
      </c>
      <c r="B491" s="33">
        <v>0.76</v>
      </c>
      <c r="C491" s="33">
        <v>3.8</v>
      </c>
      <c r="D491" s="30">
        <f t="shared" si="10"/>
        <v>2.8879999999999999</v>
      </c>
    </row>
    <row r="492" spans="1:4" x14ac:dyDescent="0.25">
      <c r="A492" s="21" t="s">
        <v>553</v>
      </c>
      <c r="B492" s="33">
        <v>0.84</v>
      </c>
      <c r="C492" s="33">
        <v>3.8</v>
      </c>
      <c r="D492" s="30">
        <f t="shared" si="10"/>
        <v>3.1919999999999997</v>
      </c>
    </row>
    <row r="493" spans="1:4" x14ac:dyDescent="0.25">
      <c r="A493" s="21" t="s">
        <v>554</v>
      </c>
      <c r="B493" s="33">
        <v>0.7</v>
      </c>
      <c r="C493" s="33">
        <v>3.8</v>
      </c>
      <c r="D493" s="30">
        <f t="shared" si="10"/>
        <v>2.6599999999999997</v>
      </c>
    </row>
    <row r="494" spans="1:4" x14ac:dyDescent="0.25">
      <c r="A494" s="21" t="s">
        <v>555</v>
      </c>
      <c r="B494" s="33">
        <v>0.88</v>
      </c>
      <c r="C494" s="33">
        <v>3.8</v>
      </c>
      <c r="D494" s="30">
        <f t="shared" si="10"/>
        <v>3.3439999999999999</v>
      </c>
    </row>
    <row r="495" spans="1:4" x14ac:dyDescent="0.25">
      <c r="A495" s="21" t="s">
        <v>556</v>
      </c>
      <c r="B495" s="33">
        <v>1.8</v>
      </c>
      <c r="C495" s="33">
        <v>3.8</v>
      </c>
      <c r="D495" s="30">
        <f t="shared" si="10"/>
        <v>6.84</v>
      </c>
    </row>
    <row r="496" spans="1:4" x14ac:dyDescent="0.25">
      <c r="A496" s="21" t="s">
        <v>557</v>
      </c>
      <c r="B496" s="33">
        <v>1.0900000000000001</v>
      </c>
      <c r="C496" s="33">
        <v>3.8</v>
      </c>
      <c r="D496" s="30">
        <f t="shared" si="10"/>
        <v>4.1420000000000003</v>
      </c>
    </row>
    <row r="497" spans="1:4" x14ac:dyDescent="0.25">
      <c r="A497" s="21" t="s">
        <v>558</v>
      </c>
      <c r="B497" s="33">
        <v>1.43</v>
      </c>
      <c r="C497" s="33">
        <v>3.8</v>
      </c>
      <c r="D497" s="30">
        <f t="shared" si="10"/>
        <v>5.4339999999999993</v>
      </c>
    </row>
    <row r="498" spans="1:4" x14ac:dyDescent="0.25">
      <c r="A498" s="21" t="s">
        <v>559</v>
      </c>
      <c r="B498" s="33">
        <v>1.8</v>
      </c>
      <c r="C498" s="33">
        <v>3.8</v>
      </c>
      <c r="D498" s="30">
        <f t="shared" si="10"/>
        <v>6.84</v>
      </c>
    </row>
    <row r="499" spans="1:4" x14ac:dyDescent="0.25">
      <c r="A499" s="21" t="s">
        <v>560</v>
      </c>
      <c r="B499" s="33">
        <v>1.29</v>
      </c>
      <c r="C499" s="33">
        <v>3.8</v>
      </c>
      <c r="D499" s="30">
        <f t="shared" si="10"/>
        <v>4.9020000000000001</v>
      </c>
    </row>
    <row r="500" spans="1:4" x14ac:dyDescent="0.25">
      <c r="A500" s="21" t="s">
        <v>561</v>
      </c>
      <c r="B500" s="33">
        <v>1.1100000000000001</v>
      </c>
      <c r="C500" s="33">
        <v>3.8</v>
      </c>
      <c r="D500" s="30">
        <f t="shared" si="10"/>
        <v>4.218</v>
      </c>
    </row>
    <row r="501" spans="1:4" x14ac:dyDescent="0.25">
      <c r="A501" s="21" t="s">
        <v>562</v>
      </c>
      <c r="B501" s="33">
        <v>1.3</v>
      </c>
      <c r="C501" s="33">
        <v>3.8</v>
      </c>
      <c r="D501" s="30">
        <f t="shared" si="10"/>
        <v>4.9399999999999995</v>
      </c>
    </row>
    <row r="502" spans="1:4" x14ac:dyDescent="0.25">
      <c r="A502" s="21" t="s">
        <v>563</v>
      </c>
      <c r="B502" s="33">
        <v>1.8</v>
      </c>
      <c r="C502" s="33">
        <v>3.8</v>
      </c>
      <c r="D502" s="30">
        <f t="shared" si="10"/>
        <v>6.84</v>
      </c>
    </row>
    <row r="503" spans="1:4" x14ac:dyDescent="0.25">
      <c r="A503" s="21" t="s">
        <v>564</v>
      </c>
      <c r="B503" s="33">
        <v>1.36</v>
      </c>
      <c r="C503" s="33">
        <v>3.8</v>
      </c>
      <c r="D503" s="30">
        <f t="shared" si="10"/>
        <v>5.1680000000000001</v>
      </c>
    </row>
    <row r="504" spans="1:4" x14ac:dyDescent="0.25">
      <c r="A504" s="21" t="s">
        <v>565</v>
      </c>
      <c r="B504" s="33">
        <v>1.8</v>
      </c>
      <c r="C504" s="33">
        <v>3.8</v>
      </c>
      <c r="D504" s="30">
        <f t="shared" si="10"/>
        <v>6.84</v>
      </c>
    </row>
    <row r="505" spans="1:4" x14ac:dyDescent="0.25">
      <c r="A505" s="21" t="s">
        <v>566</v>
      </c>
      <c r="B505" s="33">
        <v>1.0900000000000001</v>
      </c>
      <c r="C505" s="33">
        <v>3.8</v>
      </c>
      <c r="D505" s="30">
        <f t="shared" si="10"/>
        <v>4.1420000000000003</v>
      </c>
    </row>
    <row r="506" spans="1:4" x14ac:dyDescent="0.25">
      <c r="A506" s="21" t="s">
        <v>567</v>
      </c>
      <c r="B506" s="33">
        <v>1.28</v>
      </c>
      <c r="C506" s="33">
        <v>3.8</v>
      </c>
      <c r="D506" s="30">
        <f t="shared" ref="D506:D549" si="11">+B506*C506</f>
        <v>4.8639999999999999</v>
      </c>
    </row>
    <row r="507" spans="1:4" x14ac:dyDescent="0.25">
      <c r="A507" s="21" t="s">
        <v>568</v>
      </c>
      <c r="B507" s="33">
        <v>1.8</v>
      </c>
      <c r="C507" s="33">
        <v>3.8</v>
      </c>
      <c r="D507" s="30">
        <f t="shared" si="11"/>
        <v>6.84</v>
      </c>
    </row>
    <row r="508" spans="1:4" x14ac:dyDescent="0.25">
      <c r="A508" s="21" t="s">
        <v>569</v>
      </c>
      <c r="B508" s="33">
        <v>1.08</v>
      </c>
      <c r="C508" s="33">
        <v>3.8</v>
      </c>
      <c r="D508" s="30">
        <f t="shared" si="11"/>
        <v>4.1040000000000001</v>
      </c>
    </row>
    <row r="509" spans="1:4" x14ac:dyDescent="0.25">
      <c r="A509" s="21" t="s">
        <v>570</v>
      </c>
      <c r="B509" s="33">
        <v>0.71</v>
      </c>
      <c r="C509" s="33">
        <v>3.8</v>
      </c>
      <c r="D509" s="30">
        <f t="shared" si="11"/>
        <v>2.698</v>
      </c>
    </row>
    <row r="510" spans="1:4" x14ac:dyDescent="0.25">
      <c r="A510" s="21" t="s">
        <v>571</v>
      </c>
      <c r="B510" s="33">
        <v>0.81</v>
      </c>
      <c r="C510" s="33">
        <v>3.8</v>
      </c>
      <c r="D510" s="30">
        <f t="shared" si="11"/>
        <v>3.0779999999999998</v>
      </c>
    </row>
    <row r="511" spans="1:4" x14ac:dyDescent="0.25">
      <c r="A511" s="21" t="s">
        <v>572</v>
      </c>
      <c r="B511" s="33">
        <v>0.9</v>
      </c>
      <c r="C511" s="33">
        <v>3.8</v>
      </c>
      <c r="D511" s="30">
        <f t="shared" si="11"/>
        <v>3.42</v>
      </c>
    </row>
    <row r="512" spans="1:4" x14ac:dyDescent="0.25">
      <c r="A512" s="21" t="s">
        <v>573</v>
      </c>
      <c r="B512" s="33">
        <v>0.9</v>
      </c>
      <c r="C512" s="33">
        <v>3.8</v>
      </c>
      <c r="D512" s="30">
        <f t="shared" si="11"/>
        <v>3.42</v>
      </c>
    </row>
    <row r="513" spans="1:4" x14ac:dyDescent="0.25">
      <c r="A513" s="21" t="s">
        <v>574</v>
      </c>
      <c r="B513" s="33">
        <v>1.8</v>
      </c>
      <c r="C513" s="33">
        <v>3.8</v>
      </c>
      <c r="D513" s="30">
        <f t="shared" si="11"/>
        <v>6.84</v>
      </c>
    </row>
    <row r="514" spans="1:4" x14ac:dyDescent="0.25">
      <c r="A514" s="21" t="s">
        <v>575</v>
      </c>
      <c r="B514" s="33">
        <v>1.8</v>
      </c>
      <c r="C514" s="33">
        <v>3.8</v>
      </c>
      <c r="D514" s="30">
        <f t="shared" si="11"/>
        <v>6.84</v>
      </c>
    </row>
    <row r="515" spans="1:4" x14ac:dyDescent="0.25">
      <c r="A515" s="21" t="s">
        <v>576</v>
      </c>
      <c r="B515" s="33">
        <v>1.8</v>
      </c>
      <c r="C515" s="33">
        <v>3.8</v>
      </c>
      <c r="D515" s="30">
        <f t="shared" si="11"/>
        <v>6.84</v>
      </c>
    </row>
    <row r="516" spans="1:4" x14ac:dyDescent="0.25">
      <c r="A516" s="21" t="s">
        <v>577</v>
      </c>
      <c r="B516" s="33">
        <v>1.07</v>
      </c>
      <c r="C516" s="33">
        <v>3.8</v>
      </c>
      <c r="D516" s="30">
        <f t="shared" si="11"/>
        <v>4.0659999999999998</v>
      </c>
    </row>
    <row r="517" spans="1:4" x14ac:dyDescent="0.25">
      <c r="A517" s="21" t="s">
        <v>578</v>
      </c>
      <c r="B517" s="33">
        <v>1.41</v>
      </c>
      <c r="C517" s="33">
        <v>3.8</v>
      </c>
      <c r="D517" s="30">
        <f t="shared" si="11"/>
        <v>5.3579999999999997</v>
      </c>
    </row>
    <row r="518" spans="1:4" x14ac:dyDescent="0.25">
      <c r="A518" s="21" t="s">
        <v>579</v>
      </c>
      <c r="B518" s="33">
        <v>0.79</v>
      </c>
      <c r="C518" s="33">
        <v>3.8</v>
      </c>
      <c r="D518" s="30">
        <f t="shared" si="11"/>
        <v>3.0019999999999998</v>
      </c>
    </row>
    <row r="519" spans="1:4" x14ac:dyDescent="0.25">
      <c r="A519" s="21" t="s">
        <v>580</v>
      </c>
      <c r="B519" s="33">
        <v>0.66</v>
      </c>
      <c r="C519" s="33">
        <v>3.8</v>
      </c>
      <c r="D519" s="30">
        <f t="shared" si="11"/>
        <v>2.508</v>
      </c>
    </row>
    <row r="520" spans="1:4" x14ac:dyDescent="0.25">
      <c r="A520" s="21" t="s">
        <v>581</v>
      </c>
      <c r="B520" s="33">
        <v>0.98</v>
      </c>
      <c r="C520" s="33">
        <v>3.8</v>
      </c>
      <c r="D520" s="30">
        <f t="shared" si="11"/>
        <v>3.7239999999999998</v>
      </c>
    </row>
    <row r="521" spans="1:4" x14ac:dyDescent="0.25">
      <c r="A521" s="21" t="s">
        <v>582</v>
      </c>
      <c r="B521" s="33">
        <v>1.19</v>
      </c>
      <c r="C521" s="33">
        <v>3.8</v>
      </c>
      <c r="D521" s="30">
        <f t="shared" si="11"/>
        <v>4.5219999999999994</v>
      </c>
    </row>
    <row r="522" spans="1:4" x14ac:dyDescent="0.25">
      <c r="A522" s="21" t="s">
        <v>583</v>
      </c>
      <c r="B522" s="33">
        <v>1.8</v>
      </c>
      <c r="C522" s="33">
        <v>3.8</v>
      </c>
      <c r="D522" s="30">
        <f t="shared" si="11"/>
        <v>6.84</v>
      </c>
    </row>
    <row r="523" spans="1:4" x14ac:dyDescent="0.25">
      <c r="A523" s="21" t="s">
        <v>584</v>
      </c>
      <c r="B523" s="33">
        <v>0.2</v>
      </c>
      <c r="C523" s="33">
        <v>3.8</v>
      </c>
      <c r="D523" s="30">
        <f t="shared" si="11"/>
        <v>0.76</v>
      </c>
    </row>
    <row r="524" spans="1:4" x14ac:dyDescent="0.25">
      <c r="A524" s="21" t="s">
        <v>585</v>
      </c>
      <c r="B524" s="33">
        <v>1.01</v>
      </c>
      <c r="C524" s="33">
        <v>3.8</v>
      </c>
      <c r="D524" s="30">
        <f t="shared" si="11"/>
        <v>3.8379999999999996</v>
      </c>
    </row>
    <row r="525" spans="1:4" x14ac:dyDescent="0.25">
      <c r="A525" s="21" t="s">
        <v>586</v>
      </c>
      <c r="B525" s="33">
        <v>1.01</v>
      </c>
      <c r="C525" s="33">
        <v>3.8</v>
      </c>
      <c r="D525" s="30">
        <f t="shared" si="11"/>
        <v>3.8379999999999996</v>
      </c>
    </row>
    <row r="526" spans="1:4" x14ac:dyDescent="0.25">
      <c r="A526" s="21" t="s">
        <v>587</v>
      </c>
      <c r="B526" s="33">
        <v>1.8</v>
      </c>
      <c r="C526" s="33">
        <v>3.8</v>
      </c>
      <c r="D526" s="30">
        <f t="shared" si="11"/>
        <v>6.84</v>
      </c>
    </row>
    <row r="527" spans="1:4" x14ac:dyDescent="0.25">
      <c r="A527" s="21" t="s">
        <v>588</v>
      </c>
      <c r="B527" s="33">
        <v>1.8</v>
      </c>
      <c r="C527" s="33">
        <v>3.8</v>
      </c>
      <c r="D527" s="30">
        <f t="shared" si="11"/>
        <v>6.84</v>
      </c>
    </row>
    <row r="528" spans="1:4" x14ac:dyDescent="0.25">
      <c r="A528" s="21" t="s">
        <v>589</v>
      </c>
      <c r="B528" s="33">
        <v>1.8</v>
      </c>
      <c r="C528" s="33">
        <v>3.8</v>
      </c>
      <c r="D528" s="30">
        <f t="shared" si="11"/>
        <v>6.84</v>
      </c>
    </row>
    <row r="529" spans="1:4" x14ac:dyDescent="0.25">
      <c r="A529" s="21" t="s">
        <v>590</v>
      </c>
      <c r="B529" s="33">
        <v>1.8</v>
      </c>
      <c r="C529" s="33">
        <v>3.8</v>
      </c>
      <c r="D529" s="30">
        <f t="shared" si="11"/>
        <v>6.84</v>
      </c>
    </row>
    <row r="530" spans="1:4" x14ac:dyDescent="0.25">
      <c r="A530" s="21" t="s">
        <v>591</v>
      </c>
      <c r="B530" s="33">
        <v>1.8</v>
      </c>
      <c r="C530" s="33">
        <v>3.8</v>
      </c>
      <c r="D530" s="30">
        <f t="shared" si="11"/>
        <v>6.84</v>
      </c>
    </row>
    <row r="531" spans="1:4" x14ac:dyDescent="0.25">
      <c r="A531" s="21" t="s">
        <v>592</v>
      </c>
      <c r="B531" s="33">
        <v>1.8</v>
      </c>
      <c r="C531" s="33">
        <v>3.8</v>
      </c>
      <c r="D531" s="30">
        <f t="shared" si="11"/>
        <v>6.84</v>
      </c>
    </row>
    <row r="532" spans="1:4" x14ac:dyDescent="0.25">
      <c r="A532" s="21" t="s">
        <v>593</v>
      </c>
      <c r="B532" s="33">
        <v>1.8</v>
      </c>
      <c r="C532" s="33">
        <v>3.8</v>
      </c>
      <c r="D532" s="30">
        <f t="shared" si="11"/>
        <v>6.84</v>
      </c>
    </row>
    <row r="533" spans="1:4" x14ac:dyDescent="0.25">
      <c r="A533" s="21" t="s">
        <v>594</v>
      </c>
      <c r="B533" s="33">
        <v>1.8</v>
      </c>
      <c r="C533" s="33">
        <v>3.8</v>
      </c>
      <c r="D533" s="30">
        <f t="shared" si="11"/>
        <v>6.84</v>
      </c>
    </row>
    <row r="534" spans="1:4" x14ac:dyDescent="0.25">
      <c r="A534" s="21" t="s">
        <v>595</v>
      </c>
      <c r="B534" s="33">
        <v>1.8</v>
      </c>
      <c r="C534" s="33">
        <v>3.8</v>
      </c>
      <c r="D534" s="30">
        <f t="shared" si="11"/>
        <v>6.84</v>
      </c>
    </row>
    <row r="535" spans="1:4" x14ac:dyDescent="0.25">
      <c r="A535" s="21" t="s">
        <v>596</v>
      </c>
      <c r="B535" s="33">
        <v>1.8</v>
      </c>
      <c r="C535" s="33">
        <v>3.8</v>
      </c>
      <c r="D535" s="30">
        <f t="shared" si="11"/>
        <v>6.84</v>
      </c>
    </row>
    <row r="536" spans="1:4" x14ac:dyDescent="0.25">
      <c r="A536" s="21" t="s">
        <v>597</v>
      </c>
      <c r="B536" s="33">
        <v>1.77</v>
      </c>
      <c r="C536" s="33">
        <v>3.8</v>
      </c>
      <c r="D536" s="30">
        <f t="shared" si="11"/>
        <v>6.726</v>
      </c>
    </row>
    <row r="537" spans="1:4" x14ac:dyDescent="0.25">
      <c r="A537" s="21" t="s">
        <v>598</v>
      </c>
      <c r="B537" s="33">
        <v>1.8</v>
      </c>
      <c r="C537" s="33">
        <v>3.8</v>
      </c>
      <c r="D537" s="30">
        <f t="shared" si="11"/>
        <v>6.84</v>
      </c>
    </row>
    <row r="538" spans="1:4" x14ac:dyDescent="0.25">
      <c r="A538" s="21" t="s">
        <v>599</v>
      </c>
      <c r="B538" s="33">
        <v>1.8</v>
      </c>
      <c r="C538" s="33">
        <v>3.8</v>
      </c>
      <c r="D538" s="30">
        <f t="shared" si="11"/>
        <v>6.84</v>
      </c>
    </row>
    <row r="539" spans="1:4" x14ac:dyDescent="0.25">
      <c r="A539" s="21" t="s">
        <v>600</v>
      </c>
      <c r="B539" s="33">
        <v>1.91</v>
      </c>
      <c r="C539" s="33">
        <v>3.8</v>
      </c>
      <c r="D539" s="30">
        <f t="shared" si="11"/>
        <v>7.2579999999999991</v>
      </c>
    </row>
    <row r="540" spans="1:4" x14ac:dyDescent="0.25">
      <c r="A540" s="21" t="s">
        <v>601</v>
      </c>
      <c r="B540" s="33">
        <v>1.8</v>
      </c>
      <c r="C540" s="33">
        <v>3.8</v>
      </c>
      <c r="D540" s="30">
        <f t="shared" si="11"/>
        <v>6.84</v>
      </c>
    </row>
    <row r="541" spans="1:4" x14ac:dyDescent="0.25">
      <c r="A541" s="21" t="s">
        <v>602</v>
      </c>
      <c r="B541" s="33">
        <v>1.81</v>
      </c>
      <c r="C541" s="33">
        <v>3.8</v>
      </c>
      <c r="D541" s="30">
        <f t="shared" si="11"/>
        <v>6.8780000000000001</v>
      </c>
    </row>
    <row r="542" spans="1:4" x14ac:dyDescent="0.25">
      <c r="A542" s="21" t="s">
        <v>603</v>
      </c>
      <c r="B542" s="33">
        <v>1.03</v>
      </c>
      <c r="C542" s="33">
        <v>3.8</v>
      </c>
      <c r="D542" s="30">
        <f t="shared" si="11"/>
        <v>3.9139999999999997</v>
      </c>
    </row>
    <row r="543" spans="1:4" x14ac:dyDescent="0.25">
      <c r="A543" s="60" t="s">
        <v>604</v>
      </c>
      <c r="B543" s="61">
        <v>0.4</v>
      </c>
      <c r="C543" s="61">
        <v>3.8</v>
      </c>
      <c r="D543" s="62">
        <f t="shared" si="11"/>
        <v>1.52</v>
      </c>
    </row>
    <row r="544" spans="1:4" x14ac:dyDescent="0.25">
      <c r="A544" s="21" t="s">
        <v>605</v>
      </c>
      <c r="B544" s="33">
        <v>1.05</v>
      </c>
      <c r="C544" s="33">
        <v>3.8</v>
      </c>
      <c r="D544" s="30">
        <f t="shared" si="11"/>
        <v>3.9899999999999998</v>
      </c>
    </row>
    <row r="545" spans="1:4" x14ac:dyDescent="0.25">
      <c r="A545" s="21" t="s">
        <v>606</v>
      </c>
      <c r="B545" s="33">
        <v>1.55</v>
      </c>
      <c r="C545" s="33">
        <v>3.8</v>
      </c>
      <c r="D545" s="30">
        <f t="shared" si="11"/>
        <v>5.89</v>
      </c>
    </row>
    <row r="546" spans="1:4" x14ac:dyDescent="0.25">
      <c r="A546" s="21" t="s">
        <v>607</v>
      </c>
      <c r="B546" s="33">
        <v>1.8</v>
      </c>
      <c r="C546" s="33">
        <v>3.8</v>
      </c>
      <c r="D546" s="30">
        <f t="shared" si="11"/>
        <v>6.84</v>
      </c>
    </row>
    <row r="547" spans="1:4" x14ac:dyDescent="0.25">
      <c r="A547" s="21" t="s">
        <v>608</v>
      </c>
      <c r="B547" s="33">
        <v>1.8</v>
      </c>
      <c r="C547" s="33">
        <v>3.8</v>
      </c>
      <c r="D547" s="30">
        <f t="shared" si="11"/>
        <v>6.84</v>
      </c>
    </row>
    <row r="548" spans="1:4" x14ac:dyDescent="0.25">
      <c r="A548" s="21" t="s">
        <v>609</v>
      </c>
      <c r="B548" s="33">
        <v>1.8</v>
      </c>
      <c r="C548" s="33">
        <v>3.8</v>
      </c>
      <c r="D548" s="30">
        <f t="shared" si="11"/>
        <v>6.84</v>
      </c>
    </row>
    <row r="549" spans="1:4" x14ac:dyDescent="0.25">
      <c r="A549" s="21" t="s">
        <v>610</v>
      </c>
      <c r="B549" s="33">
        <v>1.8</v>
      </c>
      <c r="C549" s="33">
        <v>3.8</v>
      </c>
      <c r="D549" s="30">
        <f t="shared" si="11"/>
        <v>6.84</v>
      </c>
    </row>
    <row r="550" spans="1:4" x14ac:dyDescent="0.25">
      <c r="A550" s="21" t="s">
        <v>611</v>
      </c>
      <c r="B550" s="33">
        <v>1.45</v>
      </c>
      <c r="C550" s="33">
        <v>3.8</v>
      </c>
      <c r="D550" s="30">
        <f>+B550*C550</f>
        <v>5.51</v>
      </c>
    </row>
    <row r="551" spans="1:4" x14ac:dyDescent="0.25">
      <c r="A551" s="21" t="s">
        <v>612</v>
      </c>
      <c r="B551" s="33">
        <v>1.61</v>
      </c>
      <c r="C551" s="33">
        <v>3.8</v>
      </c>
      <c r="D551" s="30">
        <f>B551*C551</f>
        <v>6.1180000000000003</v>
      </c>
    </row>
    <row r="552" spans="1:4" x14ac:dyDescent="0.25">
      <c r="A552" s="21" t="s">
        <v>613</v>
      </c>
      <c r="B552" s="63">
        <v>0.2</v>
      </c>
      <c r="C552" s="33">
        <v>3.8</v>
      </c>
      <c r="D552" s="30">
        <f>+B550*C552</f>
        <v>5.51</v>
      </c>
    </row>
    <row r="553" spans="1:4" x14ac:dyDescent="0.25">
      <c r="A553" s="64" t="s">
        <v>614</v>
      </c>
      <c r="B553" s="63">
        <v>1.75</v>
      </c>
      <c r="C553" s="33">
        <v>3.8</v>
      </c>
      <c r="D553" s="30">
        <f>+B551*C553</f>
        <v>6.1180000000000003</v>
      </c>
    </row>
    <row r="554" spans="1:4" x14ac:dyDescent="0.25">
      <c r="A554" s="65" t="s">
        <v>615</v>
      </c>
      <c r="B554" s="63">
        <v>1.8</v>
      </c>
      <c r="C554" s="43">
        <v>3.8</v>
      </c>
      <c r="D554" s="47">
        <f>+B551*C554</f>
        <v>6.1180000000000003</v>
      </c>
    </row>
    <row r="555" spans="1:4" x14ac:dyDescent="0.25">
      <c r="A555" s="21" t="s">
        <v>616</v>
      </c>
      <c r="B555" s="33">
        <v>1.8</v>
      </c>
      <c r="C555" s="33">
        <v>3.8</v>
      </c>
      <c r="D555" s="30">
        <f t="shared" ref="D555:D575" si="12">+B555*C555</f>
        <v>6.84</v>
      </c>
    </row>
    <row r="556" spans="1:4" x14ac:dyDescent="0.25">
      <c r="A556" s="21" t="s">
        <v>617</v>
      </c>
      <c r="B556" s="33">
        <v>1.8</v>
      </c>
      <c r="C556" s="33">
        <v>3.8</v>
      </c>
      <c r="D556" s="30">
        <f t="shared" si="12"/>
        <v>6.84</v>
      </c>
    </row>
    <row r="557" spans="1:4" x14ac:dyDescent="0.25">
      <c r="A557" s="21" t="s">
        <v>618</v>
      </c>
      <c r="B557" s="33">
        <v>1.21</v>
      </c>
      <c r="C557" s="33">
        <v>3.8</v>
      </c>
      <c r="D557" s="30">
        <f t="shared" si="12"/>
        <v>4.5979999999999999</v>
      </c>
    </row>
    <row r="558" spans="1:4" x14ac:dyDescent="0.25">
      <c r="A558" s="21" t="s">
        <v>619</v>
      </c>
      <c r="B558" s="33">
        <v>1.02</v>
      </c>
      <c r="C558" s="33">
        <v>3.8</v>
      </c>
      <c r="D558" s="30">
        <f t="shared" si="12"/>
        <v>3.8759999999999999</v>
      </c>
    </row>
    <row r="559" spans="1:4" x14ac:dyDescent="0.25">
      <c r="A559" s="21" t="s">
        <v>620</v>
      </c>
      <c r="B559" s="33">
        <v>0.4</v>
      </c>
      <c r="C559" s="33">
        <v>3.8</v>
      </c>
      <c r="D559" s="30">
        <f t="shared" si="12"/>
        <v>1.52</v>
      </c>
    </row>
    <row r="560" spans="1:4" x14ac:dyDescent="0.25">
      <c r="A560" s="21" t="s">
        <v>621</v>
      </c>
      <c r="B560" s="33">
        <v>1.8</v>
      </c>
      <c r="C560" s="33">
        <v>3.8</v>
      </c>
      <c r="D560" s="30">
        <f t="shared" si="12"/>
        <v>6.84</v>
      </c>
    </row>
    <row r="561" spans="1:10" x14ac:dyDescent="0.25">
      <c r="A561" s="21" t="s">
        <v>622</v>
      </c>
      <c r="B561" s="33">
        <v>1.8</v>
      </c>
      <c r="C561" s="33">
        <v>3.8</v>
      </c>
      <c r="D561" s="30">
        <f t="shared" si="12"/>
        <v>6.84</v>
      </c>
    </row>
    <row r="562" spans="1:10" x14ac:dyDescent="0.25">
      <c r="A562" s="21" t="s">
        <v>623</v>
      </c>
      <c r="B562" s="33">
        <v>1.8</v>
      </c>
      <c r="C562" s="33">
        <v>3.8</v>
      </c>
      <c r="D562" s="30">
        <f t="shared" si="12"/>
        <v>6.84</v>
      </c>
    </row>
    <row r="563" spans="1:10" x14ac:dyDescent="0.25">
      <c r="A563" s="21" t="s">
        <v>624</v>
      </c>
      <c r="B563" s="33">
        <v>1.8</v>
      </c>
      <c r="C563" s="33">
        <v>3.8</v>
      </c>
      <c r="D563" s="30">
        <f t="shared" si="12"/>
        <v>6.84</v>
      </c>
    </row>
    <row r="564" spans="1:10" x14ac:dyDescent="0.25">
      <c r="A564" s="21" t="s">
        <v>625</v>
      </c>
      <c r="B564" s="33">
        <v>0.6</v>
      </c>
      <c r="C564" s="33">
        <v>3.8</v>
      </c>
      <c r="D564" s="30">
        <f t="shared" si="12"/>
        <v>2.2799999999999998</v>
      </c>
    </row>
    <row r="565" spans="1:10" x14ac:dyDescent="0.25">
      <c r="A565" s="21" t="s">
        <v>626</v>
      </c>
      <c r="B565" s="33">
        <v>0.4</v>
      </c>
      <c r="C565" s="33">
        <v>3.8</v>
      </c>
      <c r="D565" s="30">
        <f t="shared" si="12"/>
        <v>1.52</v>
      </c>
    </row>
    <row r="566" spans="1:10" x14ac:dyDescent="0.25">
      <c r="A566" s="21" t="s">
        <v>627</v>
      </c>
      <c r="B566" s="33">
        <v>0.4</v>
      </c>
      <c r="C566" s="33">
        <v>3.8</v>
      </c>
      <c r="D566" s="30">
        <f t="shared" si="12"/>
        <v>1.52</v>
      </c>
    </row>
    <row r="567" spans="1:10" x14ac:dyDescent="0.25">
      <c r="A567" s="21" t="s">
        <v>628</v>
      </c>
      <c r="B567" s="33">
        <v>1.51</v>
      </c>
      <c r="C567" s="33">
        <v>3.8</v>
      </c>
      <c r="D567" s="30">
        <f t="shared" si="12"/>
        <v>5.7379999999999995</v>
      </c>
    </row>
    <row r="568" spans="1:10" x14ac:dyDescent="0.25">
      <c r="A568" s="21" t="s">
        <v>629</v>
      </c>
      <c r="B568" s="33">
        <v>1.36</v>
      </c>
      <c r="C568" s="33">
        <v>3.8</v>
      </c>
      <c r="D568" s="30">
        <f t="shared" si="12"/>
        <v>5.1680000000000001</v>
      </c>
    </row>
    <row r="569" spans="1:10" x14ac:dyDescent="0.25">
      <c r="A569" s="21" t="s">
        <v>630</v>
      </c>
      <c r="B569" s="33">
        <v>1.4</v>
      </c>
      <c r="C569" s="33">
        <v>3.8</v>
      </c>
      <c r="D569" s="30">
        <f t="shared" si="12"/>
        <v>5.3199999999999994</v>
      </c>
    </row>
    <row r="570" spans="1:10" x14ac:dyDescent="0.25">
      <c r="A570" s="21" t="s">
        <v>631</v>
      </c>
      <c r="B570" s="33">
        <v>1.8</v>
      </c>
      <c r="C570" s="33">
        <v>3.8</v>
      </c>
      <c r="D570" s="30">
        <f t="shared" si="12"/>
        <v>6.84</v>
      </c>
    </row>
    <row r="571" spans="1:10" x14ac:dyDescent="0.25">
      <c r="A571" s="21" t="s">
        <v>632</v>
      </c>
      <c r="B571" s="33">
        <v>1.8</v>
      </c>
      <c r="C571" s="33">
        <v>3.8</v>
      </c>
      <c r="D571" s="30">
        <f t="shared" si="12"/>
        <v>6.84</v>
      </c>
    </row>
    <row r="572" spans="1:10" x14ac:dyDescent="0.25">
      <c r="A572" s="21" t="s">
        <v>633</v>
      </c>
      <c r="B572" s="33">
        <v>1.9</v>
      </c>
      <c r="C572" s="33">
        <v>3.8</v>
      </c>
      <c r="D572" s="30">
        <f t="shared" si="12"/>
        <v>7.22</v>
      </c>
    </row>
    <row r="573" spans="1:10" x14ac:dyDescent="0.25">
      <c r="A573" s="21" t="s">
        <v>634</v>
      </c>
      <c r="B573" s="33">
        <v>0.91</v>
      </c>
      <c r="C573" s="33">
        <v>3.8</v>
      </c>
      <c r="D573" s="30">
        <f t="shared" si="12"/>
        <v>3.4579999999999997</v>
      </c>
      <c r="I573">
        <v>1.95</v>
      </c>
      <c r="J573">
        <v>1</v>
      </c>
    </row>
    <row r="574" spans="1:10" x14ac:dyDescent="0.25">
      <c r="A574" s="21" t="s">
        <v>635</v>
      </c>
      <c r="B574" s="33">
        <v>1.28</v>
      </c>
      <c r="C574" s="33">
        <v>3.8</v>
      </c>
      <c r="D574" s="30">
        <f t="shared" si="12"/>
        <v>4.8639999999999999</v>
      </c>
      <c r="I574">
        <v>624.70000000000005</v>
      </c>
      <c r="J574" s="59">
        <f>+(I574*J573)/I573</f>
        <v>320.35897435897436</v>
      </c>
    </row>
    <row r="575" spans="1:10" ht="15.75" thickBot="1" x14ac:dyDescent="0.3">
      <c r="A575" s="48" t="s">
        <v>636</v>
      </c>
      <c r="B575" s="66">
        <v>1.66</v>
      </c>
      <c r="C575" s="66">
        <v>3.8</v>
      </c>
      <c r="D575" s="67">
        <f t="shared" si="12"/>
        <v>6.3079999999999998</v>
      </c>
    </row>
    <row r="576" spans="1:10" ht="15.75" thickBot="1" x14ac:dyDescent="0.3">
      <c r="A576" s="68" t="s">
        <v>28</v>
      </c>
      <c r="B576" s="69">
        <f>SUM(B58:B575)</f>
        <v>614.35999999999888</v>
      </c>
      <c r="C576" s="70"/>
      <c r="D576" s="71">
        <f>SUM(D57:D575)</f>
        <v>2093.4454999999984</v>
      </c>
    </row>
    <row r="577" spans="1:7" x14ac:dyDescent="0.25">
      <c r="A577" s="52"/>
      <c r="B577" s="72"/>
      <c r="C577" s="72"/>
      <c r="D577" s="72"/>
    </row>
    <row r="578" spans="1:7" x14ac:dyDescent="0.25">
      <c r="A578" s="52"/>
      <c r="B578" s="72"/>
      <c r="C578" s="72"/>
      <c r="D578" s="72"/>
    </row>
    <row r="579" spans="1:7" x14ac:dyDescent="0.25">
      <c r="A579" s="1"/>
      <c r="B579" s="73"/>
      <c r="C579" s="6"/>
      <c r="D579" s="74"/>
    </row>
    <row r="580" spans="1:7" x14ac:dyDescent="0.25">
      <c r="B580" s="59">
        <f>SUM(B57:B577)</f>
        <v>1229.9899999999977</v>
      </c>
      <c r="G580" s="75">
        <f>((400/5.75)/48)*6</f>
        <v>8.695652173913043</v>
      </c>
    </row>
    <row r="581" spans="1:7" x14ac:dyDescent="0.25">
      <c r="C581">
        <f>641*0.2</f>
        <v>128.20000000000002</v>
      </c>
    </row>
    <row r="582" spans="1:7" x14ac:dyDescent="0.25">
      <c r="B582" s="59">
        <f>+(B580+C581)*4</f>
        <v>5432.7599999999911</v>
      </c>
      <c r="C582">
        <v>5.75</v>
      </c>
    </row>
    <row r="583" spans="1:7" x14ac:dyDescent="0.25">
      <c r="C583" s="59">
        <f>+B582/C582</f>
        <v>944.82782608695493</v>
      </c>
      <c r="D583">
        <v>0.1</v>
      </c>
    </row>
    <row r="584" spans="1:7" x14ac:dyDescent="0.25">
      <c r="C584" s="59">
        <f>+C583</f>
        <v>944.82782608695493</v>
      </c>
      <c r="D584">
        <f>+C583*D583*6</f>
        <v>566.89669565217298</v>
      </c>
    </row>
  </sheetData>
  <mergeCells count="9">
    <mergeCell ref="O12:P12"/>
    <mergeCell ref="T25:U25"/>
    <mergeCell ref="J28:K28"/>
    <mergeCell ref="A1:V2"/>
    <mergeCell ref="A3:D3"/>
    <mergeCell ref="F3:G3"/>
    <mergeCell ref="I3:L3"/>
    <mergeCell ref="N3:Q3"/>
    <mergeCell ref="S3:V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tabSelected="1" workbookViewId="0">
      <selection activeCell="C19" sqref="C19"/>
    </sheetView>
  </sheetViews>
  <sheetFormatPr baseColWidth="10" defaultRowHeight="15" x14ac:dyDescent="0.25"/>
  <cols>
    <col min="1" max="1" width="7.28515625" customWidth="1"/>
    <col min="2" max="2" width="12.28515625" customWidth="1"/>
    <col min="4" max="4" width="6.28515625" customWidth="1"/>
    <col min="5" max="5" width="15" customWidth="1"/>
    <col min="7" max="7" width="6.42578125" customWidth="1"/>
    <col min="8" max="8" width="14.42578125" customWidth="1"/>
    <col min="10" max="10" width="6.140625" customWidth="1"/>
    <col min="11" max="11" width="17.85546875" customWidth="1"/>
    <col min="13" max="13" width="5.140625" customWidth="1"/>
  </cols>
  <sheetData>
    <row r="1" spans="2:15" ht="15" customHeight="1" x14ac:dyDescent="0.4">
      <c r="B1" s="127" t="s">
        <v>637</v>
      </c>
      <c r="C1" s="128"/>
      <c r="D1" s="128"/>
      <c r="E1" s="128"/>
      <c r="F1" s="128"/>
      <c r="G1" s="128"/>
      <c r="H1" s="128"/>
      <c r="I1" s="128"/>
      <c r="J1" s="128"/>
      <c r="K1" s="128"/>
      <c r="L1" s="129"/>
      <c r="M1" s="76"/>
      <c r="N1" s="77"/>
    </row>
    <row r="2" spans="2:15" ht="15.75" customHeight="1" thickBot="1" x14ac:dyDescent="0.3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2"/>
      <c r="M2" s="78"/>
      <c r="N2" s="78"/>
      <c r="O2" s="78"/>
    </row>
    <row r="3" spans="2:15" ht="15.75" customHeight="1" thickBot="1" x14ac:dyDescent="0.3">
      <c r="B3" s="79" t="s">
        <v>638</v>
      </c>
      <c r="C3" s="80" t="s">
        <v>9</v>
      </c>
      <c r="E3" s="133" t="s">
        <v>639</v>
      </c>
      <c r="F3" s="134"/>
      <c r="H3" s="121" t="s">
        <v>640</v>
      </c>
      <c r="I3" s="135"/>
      <c r="K3" s="124" t="s">
        <v>641</v>
      </c>
      <c r="L3" s="126"/>
      <c r="M3" s="78"/>
      <c r="N3" s="136" t="s">
        <v>642</v>
      </c>
      <c r="O3" s="137"/>
    </row>
    <row r="4" spans="2:15" ht="15.75" customHeight="1" thickBot="1" x14ac:dyDescent="0.3">
      <c r="B4" s="81" t="s">
        <v>643</v>
      </c>
      <c r="C4" s="82">
        <v>613.03</v>
      </c>
      <c r="E4" s="83" t="s">
        <v>644</v>
      </c>
      <c r="F4" s="84" t="s">
        <v>9</v>
      </c>
      <c r="H4" s="83" t="s">
        <v>644</v>
      </c>
      <c r="I4" s="84" t="s">
        <v>9</v>
      </c>
      <c r="K4" s="85" t="s">
        <v>645</v>
      </c>
      <c r="L4" s="84" t="s">
        <v>9</v>
      </c>
      <c r="M4" s="86"/>
      <c r="N4" s="138"/>
      <c r="O4" s="139"/>
    </row>
    <row r="5" spans="2:15" ht="15" customHeight="1" thickBot="1" x14ac:dyDescent="0.3">
      <c r="B5" s="87" t="s">
        <v>646</v>
      </c>
      <c r="C5" s="88">
        <v>580.41999999999996</v>
      </c>
      <c r="E5" s="89" t="s">
        <v>647</v>
      </c>
      <c r="F5" s="90">
        <v>1.68</v>
      </c>
      <c r="H5" s="91">
        <v>2</v>
      </c>
      <c r="I5" s="92">
        <v>23.48</v>
      </c>
      <c r="K5" s="89" t="s">
        <v>648</v>
      </c>
      <c r="L5" s="90">
        <v>7.32</v>
      </c>
      <c r="M5" s="86"/>
      <c r="N5" s="93" t="s">
        <v>10</v>
      </c>
      <c r="O5" s="93" t="s">
        <v>649</v>
      </c>
    </row>
    <row r="6" spans="2:15" ht="15.75" customHeight="1" thickBot="1" x14ac:dyDescent="0.3">
      <c r="B6" s="87" t="s">
        <v>650</v>
      </c>
      <c r="C6" s="88">
        <v>63.44</v>
      </c>
      <c r="E6" s="87" t="s">
        <v>651</v>
      </c>
      <c r="F6" s="88">
        <v>15.3</v>
      </c>
      <c r="H6" s="94">
        <v>3</v>
      </c>
      <c r="I6" s="95">
        <v>25.66</v>
      </c>
      <c r="J6" s="6"/>
      <c r="K6" s="87" t="s">
        <v>652</v>
      </c>
      <c r="L6" s="88">
        <v>7.96</v>
      </c>
      <c r="M6" s="86"/>
      <c r="N6" s="13">
        <v>8.1999999999999993</v>
      </c>
      <c r="O6" s="14">
        <v>218</v>
      </c>
    </row>
    <row r="7" spans="2:15" ht="15.75" customHeight="1" thickBot="1" x14ac:dyDescent="0.3">
      <c r="B7" s="87" t="s">
        <v>653</v>
      </c>
      <c r="C7" s="88">
        <v>631.63</v>
      </c>
      <c r="E7" s="89" t="s">
        <v>654</v>
      </c>
      <c r="F7" s="90">
        <v>1.57</v>
      </c>
      <c r="H7" s="96" t="s">
        <v>28</v>
      </c>
      <c r="I7" s="97">
        <f>SUM(I5:I6)</f>
        <v>49.14</v>
      </c>
      <c r="J7" s="98"/>
      <c r="K7" s="87" t="s">
        <v>655</v>
      </c>
      <c r="L7" s="88">
        <v>7.55</v>
      </c>
      <c r="M7" s="99"/>
      <c r="N7" s="24">
        <v>7.4</v>
      </c>
      <c r="O7" s="25">
        <v>170</v>
      </c>
    </row>
    <row r="8" spans="2:15" ht="15.75" customHeight="1" thickBot="1" x14ac:dyDescent="0.3">
      <c r="B8" s="87" t="s">
        <v>656</v>
      </c>
      <c r="C8" s="88">
        <v>306.97000000000003</v>
      </c>
      <c r="E8" s="100" t="s">
        <v>657</v>
      </c>
      <c r="F8" s="101">
        <v>14.51</v>
      </c>
      <c r="H8" s="102" t="s">
        <v>658</v>
      </c>
      <c r="I8" s="103" t="s">
        <v>9</v>
      </c>
      <c r="J8" s="6"/>
      <c r="K8" s="100" t="s">
        <v>659</v>
      </c>
      <c r="L8" s="101">
        <v>5.69</v>
      </c>
      <c r="M8" s="99"/>
      <c r="N8" s="31">
        <v>7.6</v>
      </c>
      <c r="O8" s="32">
        <v>2</v>
      </c>
    </row>
    <row r="9" spans="2:15" ht="15.75" thickBot="1" x14ac:dyDescent="0.3">
      <c r="B9" s="87" t="s">
        <v>660</v>
      </c>
      <c r="C9" s="88">
        <v>94.4</v>
      </c>
      <c r="E9" s="96" t="s">
        <v>28</v>
      </c>
      <c r="F9" s="97">
        <f>SUM(F5:F8)</f>
        <v>33.06</v>
      </c>
      <c r="H9" s="104" t="s">
        <v>661</v>
      </c>
      <c r="I9" s="95">
        <v>1.55</v>
      </c>
      <c r="K9" s="85" t="s">
        <v>28</v>
      </c>
      <c r="L9" s="97">
        <f>SUM(L5:L8)</f>
        <v>28.520000000000003</v>
      </c>
      <c r="N9" s="96" t="s">
        <v>28</v>
      </c>
      <c r="O9" s="97">
        <f>SUM(O6:O8)</f>
        <v>390</v>
      </c>
    </row>
    <row r="10" spans="2:15" ht="15.75" thickBot="1" x14ac:dyDescent="0.3">
      <c r="B10" s="87" t="s">
        <v>662</v>
      </c>
      <c r="C10" s="88">
        <v>448.15</v>
      </c>
      <c r="E10" s="99"/>
      <c r="F10" s="99"/>
      <c r="H10" s="96" t="s">
        <v>28</v>
      </c>
      <c r="I10" s="97">
        <f>SUM(I9:I9)</f>
        <v>1.55</v>
      </c>
    </row>
    <row r="11" spans="2:15" ht="15.75" thickBot="1" x14ac:dyDescent="0.3">
      <c r="B11" s="87" t="s">
        <v>663</v>
      </c>
      <c r="C11" s="88">
        <v>409.24</v>
      </c>
      <c r="E11" s="105"/>
      <c r="F11" s="105"/>
      <c r="H11" s="106" t="s">
        <v>664</v>
      </c>
      <c r="I11" s="80" t="s">
        <v>9</v>
      </c>
    </row>
    <row r="12" spans="2:15" ht="15.75" customHeight="1" x14ac:dyDescent="0.25">
      <c r="B12" s="87" t="s">
        <v>665</v>
      </c>
      <c r="C12" s="88">
        <v>345.81</v>
      </c>
      <c r="E12" s="105"/>
      <c r="F12" s="105"/>
      <c r="H12" s="107" t="s">
        <v>666</v>
      </c>
      <c r="I12" s="108">
        <v>18.760000000000002</v>
      </c>
      <c r="N12" s="78"/>
      <c r="O12" s="78"/>
    </row>
    <row r="13" spans="2:15" ht="15.75" customHeight="1" thickBot="1" x14ac:dyDescent="0.3">
      <c r="B13" s="87" t="s">
        <v>667</v>
      </c>
      <c r="C13" s="88">
        <v>110.5</v>
      </c>
      <c r="E13" s="109"/>
      <c r="F13" s="99"/>
      <c r="H13" s="94" t="s">
        <v>668</v>
      </c>
      <c r="I13" s="95">
        <v>1.84</v>
      </c>
      <c r="N13" s="78"/>
      <c r="O13" s="78"/>
    </row>
    <row r="14" spans="2:15" ht="15.75" customHeight="1" thickBot="1" x14ac:dyDescent="0.3">
      <c r="B14" s="87" t="s">
        <v>669</v>
      </c>
      <c r="C14" s="88">
        <v>3.54</v>
      </c>
      <c r="E14" s="6"/>
      <c r="F14" s="6"/>
      <c r="H14" s="96" t="s">
        <v>28</v>
      </c>
      <c r="I14" s="97">
        <f>SUM(I12:I13)</f>
        <v>20.6</v>
      </c>
      <c r="N14" s="78"/>
      <c r="O14" s="78"/>
    </row>
    <row r="15" spans="2:15" ht="15.75" customHeight="1" x14ac:dyDescent="0.25">
      <c r="B15" s="87" t="s">
        <v>670</v>
      </c>
      <c r="C15" s="108">
        <v>30.64</v>
      </c>
      <c r="E15" s="6"/>
      <c r="F15" s="6"/>
      <c r="N15" s="78"/>
      <c r="O15" s="78"/>
    </row>
    <row r="16" spans="2:15" ht="15.75" customHeight="1" thickBot="1" x14ac:dyDescent="0.3">
      <c r="B16" s="104" t="s">
        <v>671</v>
      </c>
      <c r="C16" s="95">
        <v>11.99</v>
      </c>
      <c r="N16" s="78"/>
      <c r="O16" s="78"/>
    </row>
    <row r="17" spans="2:15" ht="15.75" customHeight="1" thickBot="1" x14ac:dyDescent="0.3">
      <c r="B17" s="110" t="s">
        <v>28</v>
      </c>
      <c r="C17" s="111">
        <f>SUM(C4:C16)</f>
        <v>3649.7599999999993</v>
      </c>
      <c r="N17" s="78"/>
      <c r="O17" s="78"/>
    </row>
    <row r="18" spans="2:15" ht="15.75" customHeight="1" x14ac:dyDescent="0.25">
      <c r="C18">
        <f>C17+L5+L6+L7</f>
        <v>3672.5899999999997</v>
      </c>
      <c r="N18" s="78"/>
      <c r="O18" s="78"/>
    </row>
  </sheetData>
  <mergeCells count="5">
    <mergeCell ref="B1:L2"/>
    <mergeCell ref="E3:F3"/>
    <mergeCell ref="H3:I3"/>
    <mergeCell ref="K3:L3"/>
    <mergeCell ref="N3:O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CANT. MAMP.PLAN2 .</vt:lpstr>
      <vt:lpstr>ACABADOS PISOS PLANT. 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Residente Obra PAAT</dc:creator>
  <cp:lastModifiedBy>Residente Obra PAAT</cp:lastModifiedBy>
  <dcterms:created xsi:type="dcterms:W3CDTF">2018-03-20T13:54:48Z</dcterms:created>
  <dcterms:modified xsi:type="dcterms:W3CDTF">2018-04-05T16:31:55Z</dcterms:modified>
</cp:coreProperties>
</file>